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C:\Users\marth\Documents\CARPETA 2026 MARTHA NIÑO\UNIDADES PRODUCTIVAS MALETINES 2026\"/>
    </mc:Choice>
  </mc:AlternateContent>
  <xr:revisionPtr revIDLastSave="0" documentId="13_ncr:1_{98ADFF65-572E-4474-9C70-AB9195B4FE96}" xr6:coauthVersionLast="47" xr6:coauthVersionMax="47" xr10:uidLastSave="{00000000-0000-0000-0000-000000000000}"/>
  <bookViews>
    <workbookView xWindow="-110" yWindow="-110" windowWidth="19420" windowHeight="10300" tabRatio="634" activeTab="2" xr2:uid="{EC1AAB7B-0BF4-473F-B55E-3DF061FF8A66}"/>
  </bookViews>
  <sheets>
    <sheet name="UNIDADES " sheetId="1" r:id="rId1"/>
    <sheet name="UNP GASTRONOMIA CEGAFE" sheetId="2" r:id="rId2"/>
    <sheet name="Consol_Insumos_GASTRONOMIA" sheetId="6" r:id="rId3"/>
  </sheets>
  <definedNames>
    <definedName name="_xlnm._FilterDatabase" localSheetId="2" hidden="1">Consol_Insumos_GASTRONOMIA!$B$4:$I$41</definedName>
    <definedName name="_xlnm._FilterDatabase" localSheetId="0" hidden="1">'UNIDADES '!$A$8:$S$27</definedName>
    <definedName name="_xlnm._FilterDatabase" localSheetId="1" hidden="1">'UNP GASTRONOMIA CEGAFE'!$I$2:$M$210</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75" i="2" l="1"/>
  <c r="L119" i="2"/>
  <c r="L117" i="2"/>
  <c r="L116" i="2"/>
  <c r="L118" i="2"/>
  <c r="L115" i="2"/>
  <c r="L114" i="2"/>
  <c r="F119" i="2" l="1"/>
  <c r="L113" i="2"/>
  <c r="L70" i="2" l="1"/>
  <c r="E31" i="2" l="1"/>
  <c r="L68" i="2"/>
  <c r="L53" i="2"/>
  <c r="L54" i="2"/>
  <c r="L40" i="2" l="1"/>
  <c r="L11" i="2"/>
  <c r="B202" i="2" l="1"/>
  <c r="L201" i="2" l="1"/>
  <c r="L202" i="2"/>
  <c r="L203" i="2"/>
  <c r="L204" i="2"/>
  <c r="L205" i="2"/>
  <c r="L206" i="2"/>
  <c r="L207" i="2"/>
  <c r="L208" i="2"/>
  <c r="L209" i="2"/>
  <c r="L200" i="2"/>
  <c r="L194" i="2"/>
  <c r="L195" i="2"/>
  <c r="L196" i="2"/>
  <c r="L197" i="2"/>
  <c r="L110" i="2"/>
  <c r="L111" i="2"/>
  <c r="L112" i="2"/>
  <c r="L109" i="2"/>
  <c r="L92" i="2"/>
  <c r="L93" i="2"/>
  <c r="L94" i="2"/>
  <c r="L95" i="2"/>
  <c r="L96" i="2"/>
  <c r="L97" i="2"/>
  <c r="L98" i="2"/>
  <c r="L99" i="2"/>
  <c r="L100" i="2"/>
  <c r="L101" i="2"/>
  <c r="L102" i="2"/>
  <c r="L103" i="2"/>
  <c r="L104" i="2"/>
  <c r="L105" i="2"/>
  <c r="L106" i="2"/>
  <c r="L91" i="2"/>
  <c r="L74" i="2"/>
  <c r="L75" i="2"/>
  <c r="L76" i="2"/>
  <c r="L77" i="2"/>
  <c r="L78" i="2"/>
  <c r="L79" i="2"/>
  <c r="L80" i="2"/>
  <c r="L81" i="2"/>
  <c r="L82" i="2"/>
  <c r="L83" i="2"/>
  <c r="L84" i="2"/>
  <c r="L85" i="2"/>
  <c r="L86" i="2"/>
  <c r="L87" i="2"/>
  <c r="L88" i="2"/>
  <c r="L73" i="2"/>
  <c r="L60" i="2"/>
  <c r="L61" i="2"/>
  <c r="L62" i="2"/>
  <c r="L63" i="2"/>
  <c r="L64" i="2"/>
  <c r="L65" i="2"/>
  <c r="L66" i="2"/>
  <c r="L67" i="2"/>
  <c r="L69" i="2"/>
  <c r="L59" i="2"/>
  <c r="L46" i="2"/>
  <c r="L47" i="2"/>
  <c r="L48" i="2"/>
  <c r="L49" i="2"/>
  <c r="L50" i="2"/>
  <c r="L51" i="2"/>
  <c r="L52" i="2"/>
  <c r="L55" i="2"/>
  <c r="L56" i="2"/>
  <c r="L45" i="2"/>
  <c r="L34" i="2"/>
  <c r="L35" i="2"/>
  <c r="L36" i="2"/>
  <c r="L37" i="2"/>
  <c r="L38" i="2"/>
  <c r="L39" i="2"/>
  <c r="L41" i="2"/>
  <c r="L42" i="2"/>
  <c r="L33" i="2"/>
  <c r="L18" i="2"/>
  <c r="L19" i="2"/>
  <c r="L20" i="2"/>
  <c r="L21" i="2"/>
  <c r="L22" i="2"/>
  <c r="L23" i="2"/>
  <c r="L24" i="2"/>
  <c r="L25" i="2"/>
  <c r="L26" i="2"/>
  <c r="L27" i="2"/>
  <c r="L28" i="2"/>
  <c r="L29" i="2"/>
  <c r="L30" i="2"/>
  <c r="L4" i="2"/>
  <c r="L5" i="2"/>
  <c r="L6" i="2"/>
  <c r="L7" i="2"/>
  <c r="L8" i="2"/>
  <c r="L9" i="2"/>
  <c r="L10" i="2"/>
  <c r="L12" i="2"/>
  <c r="L3" i="2"/>
  <c r="L89" i="2" l="1"/>
  <c r="L198" i="2"/>
  <c r="L107" i="2"/>
  <c r="L31" i="2"/>
  <c r="L43" i="2"/>
  <c r="L13" i="2"/>
  <c r="L57" i="2"/>
  <c r="L210" i="2"/>
  <c r="G36" i="6"/>
  <c r="G37" i="6"/>
  <c r="G38" i="6"/>
  <c r="G39" i="6"/>
  <c r="G40" i="6"/>
  <c r="G34" i="6"/>
  <c r="G35" i="6"/>
  <c r="G31" i="6"/>
  <c r="G32" i="6"/>
  <c r="G33" i="6"/>
  <c r="G28" i="6"/>
  <c r="G29" i="6"/>
  <c r="G30" i="6"/>
  <c r="G21" i="6"/>
  <c r="G22" i="6"/>
  <c r="G23" i="6"/>
  <c r="G24" i="6"/>
  <c r="G25" i="6"/>
  <c r="G26" i="6"/>
  <c r="G27" i="6"/>
  <c r="G16" i="6"/>
  <c r="G17" i="6"/>
  <c r="G18" i="6"/>
  <c r="G19" i="6"/>
  <c r="G20" i="6"/>
  <c r="G10" i="6"/>
  <c r="G11" i="6"/>
  <c r="G12" i="6"/>
  <c r="G13" i="6"/>
  <c r="G14" i="6"/>
  <c r="G15" i="6"/>
  <c r="G8" i="6"/>
  <c r="G9" i="6"/>
  <c r="G6" i="6"/>
  <c r="G7" i="6"/>
  <c r="G5" i="6"/>
  <c r="L71" i="2"/>
  <c r="L212" i="2" l="1"/>
  <c r="N212" i="2" s="1"/>
  <c r="G41" i="6" l="1"/>
  <c r="E210" i="2" l="1"/>
  <c r="C202" i="2"/>
  <c r="K198" i="2"/>
  <c r="E119" i="2"/>
  <c r="E107" i="2"/>
  <c r="F107" i="2" s="1"/>
  <c r="E89" i="2"/>
  <c r="F89" i="2" s="1"/>
  <c r="E71" i="2"/>
  <c r="F71" i="2" s="1"/>
  <c r="E57" i="2"/>
  <c r="F57" i="2" s="1"/>
  <c r="E43" i="2"/>
  <c r="K57" i="2"/>
  <c r="K43" i="2"/>
  <c r="K31" i="2"/>
  <c r="K89" i="2"/>
  <c r="K13" i="2"/>
  <c r="F43" i="2" l="1"/>
  <c r="O4" i="2"/>
  <c r="F186" i="2"/>
  <c r="F165" i="2"/>
  <c r="F210" i="2"/>
  <c r="F198" i="2"/>
  <c r="F31" i="2"/>
  <c r="F155" i="2"/>
</calcChain>
</file>

<file path=xl/sharedStrings.xml><?xml version="1.0" encoding="utf-8"?>
<sst xmlns="http://schemas.openxmlformats.org/spreadsheetml/2006/main" count="581" uniqueCount="226">
  <si>
    <t>RUTA DE ATENCIÓN A VÍCTIMAS</t>
  </si>
  <si>
    <t>Identificación Estado de Avance en la Implementación de la Estrategia de Entrega de "Maletines de Materiales de Formación para el Fortalecimiento de Unidades Productivas"</t>
  </si>
  <si>
    <t>10 de marzo de 2026</t>
  </si>
  <si>
    <t>CÓDIGO DEL CENTRO</t>
  </si>
  <si>
    <t>NOMBRE DEL CENTRO DE FORMACIÓN</t>
  </si>
  <si>
    <t>REGIONAL</t>
  </si>
  <si>
    <t>NOMBRES Y APELLIDOS COMPLETOS DEL EMPRENDEDOR</t>
  </si>
  <si>
    <t>NUMERO DE IDENTIFICACIÓN DEL EMPRENDEDOR</t>
  </si>
  <si>
    <t>UBICACIÓN DE LA UNIDAD PRODUCTIVA  MUNICIPIO</t>
  </si>
  <si>
    <t>UBICACIÓN DE LA UNIDAD PRODUCTIVA</t>
  </si>
  <si>
    <t>SECTOR ECONÓMICO</t>
  </si>
  <si>
    <t>UNIDAD PRODUCTIVA INDIVIDUAL O ASOCIATIVA</t>
  </si>
  <si>
    <t>¿CUMPLE REQUISITOS ESTABLECIDOS EN EL ANEXO METODOLÓGICO PARA SER POSIBLE BENEFICIARIO DE APALANCAMIENTOS PRODUCTIVOS (Maletines de materiales de formación)?</t>
  </si>
  <si>
    <t>OBSERVACIONES</t>
  </si>
  <si>
    <t>NOMBRES Y APELLIDOS DEL DINAMIZADOR QUE DILIGENCIÓ EL FORMATO</t>
  </si>
  <si>
    <t xml:space="preserve">Valor en costo de maletines </t>
  </si>
  <si>
    <t>Número interno cedeagro</t>
  </si>
  <si>
    <t>celular</t>
  </si>
  <si>
    <t>(Seleccione de la lista desplegable)</t>
  </si>
  <si>
    <t>(Relacione información relevante de la unidad productiva; si en la columna anterior, seleccionó que cumple parcialmente con los requisitos, por favor explique las razones de esta selección)</t>
  </si>
  <si>
    <t xml:space="preserve">OBSERVACIONES DE LA UNIDAD </t>
  </si>
  <si>
    <t>MODIFICACIÓN EN RECURSOS</t>
  </si>
  <si>
    <t>BOYACA</t>
  </si>
  <si>
    <t>Individual</t>
  </si>
  <si>
    <t>Totalmente</t>
  </si>
  <si>
    <t>Zona Urbana</t>
  </si>
  <si>
    <t>Asociativa</t>
  </si>
  <si>
    <t>ARCABUCO</t>
  </si>
  <si>
    <t>TUNJA</t>
  </si>
  <si>
    <t>INSUMOS</t>
  </si>
  <si>
    <t>CANTIDAD</t>
  </si>
  <si>
    <t>INSUMO</t>
  </si>
  <si>
    <t>VALOR UNITARIO</t>
  </si>
  <si>
    <t>VALOR TOTAL</t>
  </si>
  <si>
    <t>CONSECUTIVO SENA</t>
  </si>
  <si>
    <t>INDIVIDUAL</t>
  </si>
  <si>
    <t>ASOCIATIVO</t>
  </si>
  <si>
    <t>CONSOLIDADO MATERIALES PARA UNIDADES REPORTADAS</t>
  </si>
  <si>
    <t>ITEM</t>
  </si>
  <si>
    <t>TOTAL</t>
  </si>
  <si>
    <t>CONSUMO SENA</t>
  </si>
  <si>
    <t>TIPO DESCRIPCION</t>
  </si>
  <si>
    <t>UNIDAD DE MEDIDA</t>
  </si>
  <si>
    <t>COSECUTIVO SENA</t>
  </si>
  <si>
    <t>SAMACA</t>
  </si>
  <si>
    <t>CENTRO DE GESTION ADMINISTRATIVA Y FORTALECIMIENTO EMPRESARIAL</t>
  </si>
  <si>
    <t>SOCHA</t>
  </si>
  <si>
    <t>Sector comercial</t>
  </si>
  <si>
    <t xml:space="preserve">CAFETERIA </t>
  </si>
  <si>
    <t>LINA  PAOLA ZAMBRANO RAVELO</t>
  </si>
  <si>
    <t>NORA EMILSE SUAREZ CHIQUITO     TUNJA CHOCOLATES</t>
  </si>
  <si>
    <t>sector Servicios</t>
  </si>
  <si>
    <t xml:space="preserve">Elaboraciòn de chocolates artesanales </t>
  </si>
  <si>
    <t>PRODUCCIÓN Y COMERCIALIZACIÓN DE CHOCOLATES ARTESANALES</t>
  </si>
  <si>
    <t>DUITAMA</t>
  </si>
  <si>
    <t>PANADERIA</t>
  </si>
  <si>
    <t>Elaboracion d productos de panaderia</t>
  </si>
  <si>
    <t>ANA VICTORIA GUEVARA PEÑA</t>
  </si>
  <si>
    <t>Sector Servicios</t>
  </si>
  <si>
    <t>TIENDA /ELABORACIÒN DE  EMPANADAS</t>
  </si>
  <si>
    <t>TIENDA / ELABORACIÒN DE  EMPANADAS</t>
  </si>
  <si>
    <t xml:space="preserve">MONIQUIRA </t>
  </si>
  <si>
    <t xml:space="preserve">Sector servivios </t>
  </si>
  <si>
    <t xml:space="preserve">ELABORACIÒN DE AREPAS </t>
  </si>
  <si>
    <t>Producción y comercialización de arepas</t>
  </si>
  <si>
    <t>OLGA LILIANA MANCERA SOLANO</t>
  </si>
  <si>
    <t>Zona urbana</t>
  </si>
  <si>
    <t>Sector servicios</t>
  </si>
  <si>
    <t xml:space="preserve"> Elaboraciòn de tamales</t>
  </si>
  <si>
    <t xml:space="preserve">ELABORACIÒN DE TAMALES </t>
  </si>
  <si>
    <t>TIBANA</t>
  </si>
  <si>
    <t xml:space="preserve">Restaurante ubicado en el centro de Tibana ya funcionando  : LINA ALEJANDRA LOPEZ VELASCO cc 52051773
JUAN CAMILO OLIVA LOPEZ cc 
1000121164     
</t>
  </si>
  <si>
    <t xml:space="preserve">Restaurante ubicado en el centro de Tibana ya funcionando </t>
  </si>
  <si>
    <t>Tunja</t>
  </si>
  <si>
    <t xml:space="preserve">Asociativa </t>
  </si>
  <si>
    <t>PIZAS Y POSTRES : NERLY DEL CARMEN  cc 32696792
JESUS SANTIAGO CALDAS SUAREZ  cc 1050091623
YOLIS ISABEL SERPA RUIZ  cc 40048606
PAULA BLANCO SERPA  cc 1010026971
MILDRED SERPA RUIZ  cc 50992847                                                                         OSCAR IVAN ROMERO SERPA cc  1049614460</t>
  </si>
  <si>
    <t xml:space="preserve">PIZAS Y POSTRES </t>
  </si>
  <si>
    <t>CRISTIAN MAURICIO FIGUEROA FLOREZ</t>
  </si>
  <si>
    <t>sector servicios</t>
  </si>
  <si>
    <t>ELABORACIÒN DE LECHONA</t>
  </si>
  <si>
    <t>LILIANA PATRICIA NARVAEZ MARTINEZ</t>
  </si>
  <si>
    <t>iNDIVIDUAL</t>
  </si>
  <si>
    <t xml:space="preserve">ELABORACIÒN DE EMBUTIDOS 
</t>
  </si>
  <si>
    <t xml:space="preserve">Producción y comercialización de productos carnicos </t>
  </si>
  <si>
    <t xml:space="preserve">Elaboracion de lechona :                                                                            ANDREA YISENIA JIMENEZ ARCILIA cc 1105764559       TEL 3182144636                                                                                        CRISTIAN MAURICIO FIGUEROA FLOREZ   cc 1105780773                                                        TANIA VALENTINA FIGUEROA JIMENEZ      cc 1105782644                                                                                                    </t>
  </si>
  <si>
    <t xml:space="preserve">YADITH DEL SOCORRO PACHECO    </t>
  </si>
  <si>
    <t>individual</t>
  </si>
  <si>
    <t xml:space="preserve">RESTAURANTE 
</t>
  </si>
  <si>
    <t>Restaurante funcionando</t>
  </si>
  <si>
    <t>ANGELICA SUSANA PUENTES VILLA</t>
  </si>
  <si>
    <t xml:space="preserve">PANADERIA SALUDABLE Y PASABOCAS      </t>
  </si>
  <si>
    <t>Elaboraciòn de productos de panificaciòn saludable y postres</t>
  </si>
  <si>
    <t>MARIA CONSUELO CAICEDO  ROMAN</t>
  </si>
  <si>
    <t xml:space="preserve">UNIDADES PRODUCTIVAS CEGAFE </t>
  </si>
  <si>
    <t>.NOMBRES Y APELLIDOS COMPLETOS DEL EMPRENDEDOR</t>
  </si>
  <si>
    <t xml:space="preserve">Número interno CEGAFE </t>
  </si>
  <si>
    <t>Es una cafeteria ubicada en el centro del municipio y ya esta funcionando</t>
  </si>
  <si>
    <t>CAFÉ EN GRANO TOSTADO DENOMINACION DE ORIGEN BOYACÁ  por 460 g</t>
  </si>
  <si>
    <t>AZUCAR MICROPULVERIZADA:Bolsa plástica de 1000 g</t>
  </si>
  <si>
    <t>AZUCAR MORENA Bolsa por 2,5 Kg</t>
  </si>
  <si>
    <t>AZUCAR ALTA PUREZA Bolsa Individual X 500 g</t>
  </si>
  <si>
    <t>SALSA DE CHOCOLATE Envase por 250 g</t>
  </si>
  <si>
    <t>AREQUIPE DE REPOSTERIA: Balde plástico por 5 Kg</t>
  </si>
  <si>
    <t>LECHE LIQUIDA ENTERA EN BOLSA:Bolsa por 1100 ml</t>
  </si>
  <si>
    <t>AMARETTO Botella 750 ml</t>
  </si>
  <si>
    <t>MARGARINA  INDUSTRIAL PARA PANADERIA: Caja x 15 KG</t>
  </si>
  <si>
    <t>ARINA DE TRIGO FORTIFICADA PASTELERA TIPO 1 Bolsa de 3 capas de papel Kraft x 50 Kg</t>
  </si>
  <si>
    <t>LINA ALEJANDRA LOPEZ VELASCO</t>
  </si>
  <si>
    <r>
      <rPr>
        <sz val="11"/>
        <color rgb="FFFF0000"/>
        <rFont val="Aptos Narrow"/>
        <family val="2"/>
        <scheme val="minor"/>
      </rPr>
      <t>LINA ALEJANDRA LOPEZ VELASCO</t>
    </r>
    <r>
      <rPr>
        <sz val="11"/>
        <color theme="1"/>
        <rFont val="Aptos Narrow"/>
        <family val="2"/>
        <scheme val="minor"/>
      </rPr>
      <t xml:space="preserve">
   </t>
    </r>
  </si>
  <si>
    <t>ASOCIATIVA</t>
  </si>
  <si>
    <t>TIBABA URBANA</t>
  </si>
  <si>
    <t>RESTAURANTE</t>
  </si>
  <si>
    <t>ACEITE DE GIRASOL Garrafa X 5000 ml</t>
  </si>
  <si>
    <t>ARROZ BLANCO TRADICIONAL: Paca X 25
bolsas de 500 g</t>
  </si>
  <si>
    <t>AZUCAR ALTA PUREZA: Bolsa plástica de 1000 g</t>
  </si>
  <si>
    <t>FRIJOL BOLA ROJA Bolsa por 500 g</t>
  </si>
  <si>
    <t>HARINA DE TRIGO FORTIFICADA PASTELERA TIPO 1 Bolsa de 3 capas de papel Kraft x 50 Kg</t>
  </si>
  <si>
    <t>HUEVO DE GALLINA TIPO AA FRESCOS: Cubeta por 30 unidades</t>
  </si>
  <si>
    <t>HOCOLATE:  Libra por 500 g (paquete por 25 porciones)</t>
  </si>
  <si>
    <t>QUESO DOBLE CREMA  Bolsa termo formable al vacío por 2500  g</t>
  </si>
  <si>
    <t>PELICULA EXTENSIBLE TRANSPARENTE:Rollo  500 mts por 30 cm</t>
  </si>
  <si>
    <r>
      <rPr>
        <sz val="11"/>
        <color rgb="FFFF0000"/>
        <rFont val="Aptos Narrow"/>
        <family val="2"/>
        <scheme val="minor"/>
      </rPr>
      <t>NERLY DEL CARMEN  SUAREZMANJARREZ</t>
    </r>
    <r>
      <rPr>
        <sz val="11"/>
        <color theme="1"/>
        <rFont val="Aptos Narrow"/>
        <family val="2"/>
        <scheme val="minor"/>
      </rPr>
      <t xml:space="preserve">
</t>
    </r>
  </si>
  <si>
    <t>NERLY DEL CARMEN  SUAREZMANJARREZ</t>
  </si>
  <si>
    <t>TUNJA URBANA</t>
  </si>
  <si>
    <t>CREMA DE LECHE MAXI LITRO Bolsa por 1,1 Litros</t>
  </si>
  <si>
    <t>CREMA DECORATIVA PARA CUBIERTAS Y RELLENOS CAJA POR 1000 CM3</t>
  </si>
  <si>
    <t>GELATINA SIN SABOR: Bolsa X 500 g</t>
  </si>
  <si>
    <t>LECHE EN POLVO ENTERA  Bolsa por 380 g</t>
  </si>
  <si>
    <t>PECHUGA DE POLLO Unidad por 700 g</t>
  </si>
  <si>
    <t>ESENCIA SABOR A VAINILLA BLANCA:Botella de 500 cm3</t>
  </si>
  <si>
    <t>y</t>
  </si>
  <si>
    <t>TUNJA RURAL</t>
  </si>
  <si>
    <t>zona RURAL</t>
  </si>
  <si>
    <t>PANADERIA Y PASTELERIA</t>
  </si>
  <si>
    <t>PANADERIA Y PASTELERIA PRODUCTOS SALUDABLES                                                    MARIA CONSUELO CAICEDOROMAN      CC 31989336                                         ALVARO OMEN MUÑOZ  CC  10691715</t>
  </si>
  <si>
    <t>Elaboraciòn de productosde panaderia y reposteria  saludables tradicionales</t>
  </si>
  <si>
    <t>COBERTURA DE CHOCOLATE REAL AL 70% DE</t>
  </si>
  <si>
    <t>MARGARINA  INDUSTRIAL PARA PANADERIA:Caja x 15 KG</t>
  </si>
  <si>
    <t>MARGARINA INDUSTRIAL PARA HOJALDRE LIVIANOS Caja x 15 KG</t>
  </si>
  <si>
    <t>FECULA DE MAIZ Caja X 720 g</t>
  </si>
  <si>
    <t>MANI TOSTADO Y PARTIDO Bolsa aluminizada por 800 g</t>
  </si>
  <si>
    <t>NUEZ PARTIDA DEL BRASIL Bolsa por 500 g</t>
  </si>
  <si>
    <t>BRANDY Botella por 750 ml</t>
  </si>
  <si>
    <t>ALMENDRA: Bolsa x 500 g</t>
  </si>
  <si>
    <t xml:space="preserve">NORA EMILSE SUAREZ CHIQUITO     </t>
  </si>
  <si>
    <r>
      <rPr>
        <sz val="11"/>
        <color rgb="FFFF0000"/>
        <rFont val="Calibri"/>
        <family val="2"/>
      </rPr>
      <t xml:space="preserve">CANDELARIA BELTRAN GARCES   </t>
    </r>
    <r>
      <rPr>
        <sz val="11"/>
        <color theme="1"/>
        <rFont val="Calibri"/>
        <family val="2"/>
      </rPr>
      <t xml:space="preserve"> </t>
    </r>
  </si>
  <si>
    <t xml:space="preserve">CANDELARIA BELTRAN GARCES   </t>
  </si>
  <si>
    <t>DUITAMA RURAL</t>
  </si>
  <si>
    <t>POLVO PARA HORNEAR INDUSTRIALBolsa plástica de 1 kg</t>
  </si>
  <si>
    <t>QUESO MOZARELLA TAJADO Bolsa termo formable al vacío por 500 g</t>
  </si>
  <si>
    <t>CUAJADA FRESCA: Empaque al vacio por 500 g</t>
  </si>
  <si>
    <t>LEVADURA FRESCA: Bloque por 500 g</t>
  </si>
  <si>
    <t>MARGARINA INDUSTRIAL PARA HOJALDRE Caja x 15 KG</t>
  </si>
  <si>
    <t>ALMIDON DULCE DE YUCA Bolsa x 500 g</t>
  </si>
  <si>
    <t>ALMIDON DE YUCA AGRIO Bolsa x 500 g</t>
  </si>
  <si>
    <t>AZUCAR ALTA PUREZA Bolsa plástica de 1000 g</t>
  </si>
  <si>
    <t>ESENCIA DE MANTEQUILLA: Botella plástica  de 500 cm3</t>
  </si>
  <si>
    <t>ELABORACIÒN DE TAMALES</t>
  </si>
  <si>
    <t>ACEITE DE GIRASOL: Garrafa X 5000 ml</t>
  </si>
  <si>
    <t>PIERNA DE CERDO LIBRA</t>
  </si>
  <si>
    <t>PECHUGA DE POLLO: Unidad por 700 g</t>
  </si>
  <si>
    <t>ALAS DE POLLO: LIBRA</t>
  </si>
  <si>
    <t>LONGANIZA DE CERDO: LIBRA</t>
  </si>
  <si>
    <t>HARINA DE MAIZ CRUDO: Bolsa por 500 g</t>
  </si>
  <si>
    <t>PIERNA PERNIL DE POLLO LIBRA</t>
  </si>
  <si>
    <t>COSTILLA CARNUDA DE CERDO: LIBRA</t>
  </si>
  <si>
    <t xml:space="preserve">PANADERIA SALUDABLE Y PASABOCAS  </t>
  </si>
  <si>
    <t>MAICENA</t>
  </si>
  <si>
    <t>JAMON DE CERDO:Empaque Resellable de 450 g. (22 tajadas)</t>
  </si>
  <si>
    <t>VINO MOSCATEL: Botella 750 ml</t>
  </si>
  <si>
    <t>ANGELICA SUSANA FUENTES VILLA</t>
  </si>
  <si>
    <t xml:space="preserve">ASOCIATIVA </t>
  </si>
  <si>
    <t>AUNER HINCAPIE MANSO</t>
  </si>
  <si>
    <t>POLVO DE HORNEAR  INDUSTRIALBolsa plástica de 1 kg</t>
  </si>
  <si>
    <t>COBERTURA SABOR A CHOCOLATE:Bolsa Doypack 2,5 Kg</t>
  </si>
  <si>
    <t>COBERTURA SABOR A CHOCOLATE BLANCO Bolsa Doypack 2,5 Kg</t>
  </si>
  <si>
    <t>COBERTURA DE CHOCOLATE REAL AL 70% DE CACAO: Bolsa Doypack 2,5 Kg</t>
  </si>
  <si>
    <t>ARROZ BLANCO TRADICIONALPaca X 25
bolsas de 500 g</t>
  </si>
  <si>
    <t>ARCABUCO URBANA</t>
  </si>
  <si>
    <t>ESTAURA</t>
  </si>
  <si>
    <t>ARROZ BLANCO TRADICIONAL:Paca X 25
bolsas de 500 g</t>
  </si>
  <si>
    <t>AVENA EN HOJUELAS Bolsa por 500 g</t>
  </si>
  <si>
    <t>CUCHUCO DE TRIGO: Bolsa 500 g</t>
  </si>
  <si>
    <t>CONCHITAS O MACARRONCITOS Bolsa x 500 g</t>
  </si>
  <si>
    <t>FRIJOL BOLA ROJA: Bolsa por 500 g</t>
  </si>
  <si>
    <t>HARINA DE MAIZ PRECOCIDO BLANCO Bolsa por 500 g</t>
  </si>
  <si>
    <t>HARINA DE TRIGO FORTIFICADA Bolsa X 500 g</t>
  </si>
  <si>
    <t>LECHE EN POLVO ENTERA Bolsa por 380 g</t>
  </si>
  <si>
    <t>MARGARINA DE MESA Y COCINA Barra de 500 g</t>
  </si>
  <si>
    <t>SAMACA URBANA</t>
  </si>
  <si>
    <t>ELABORACIÒN DE EMBUTIDOS</t>
  </si>
  <si>
    <t>CARNE DE PIERNA DE RES LIBRA</t>
  </si>
  <si>
    <t>CARNE DE BRAZO DE CERDO: LIBRA</t>
  </si>
  <si>
    <t>MARGARINA INDUSTRIAL PARA HOJALDRE:Caja x 15 KG</t>
  </si>
  <si>
    <t>COCOA EN POLVO Bolsa por 230 g</t>
  </si>
  <si>
    <t>PAPEL PARAFINADO ENCERADO BLANCORollo por 15 metro</t>
  </si>
  <si>
    <t>PAPEL ALUMINIO: Caja 300 mts por 30 cm</t>
  </si>
  <si>
    <t xml:space="preserve">AREQUIPE DE REPOSTERIA: AREQUIPE DE REPOSTERIA: </t>
  </si>
  <si>
    <t>GARBANZO Bolsa por 500 g</t>
  </si>
  <si>
    <t>GUANTES DE NIT Caja por 100 unidades</t>
  </si>
  <si>
    <t>CAJA DE TAPABOCAS Caja por 50 unidades</t>
  </si>
  <si>
    <t>TOCINO: Piel de cerdo</t>
  </si>
  <si>
    <t>PECHUGA DE POLLO:</t>
  </si>
  <si>
    <t>COSTILLA DE RES CARNUDA:</t>
  </si>
  <si>
    <t>TOCINO: Piel de cerdo LIBRA</t>
  </si>
  <si>
    <t>ACEITE DE GIRASOL Garrafa X 5000 ml005</t>
  </si>
  <si>
    <t>Número interno  CEGAFE</t>
  </si>
  <si>
    <t>DUITAMA URBANA</t>
  </si>
  <si>
    <t>Tienda elaboraciòn de empanadas</t>
  </si>
  <si>
    <t>CARNE DE RES MOLIDA MAGRA: LIBRA</t>
  </si>
  <si>
    <t>CARNE DE PIERNA DE RES: LIBRA</t>
  </si>
  <si>
    <t>MAIZ DE PETO  Bolsa por 500 g</t>
  </si>
  <si>
    <r>
      <rPr>
        <sz val="11"/>
        <color rgb="FFFF0000"/>
        <rFont val="Calibri"/>
        <family val="2"/>
      </rPr>
      <t xml:space="preserve">JOSE DANIEL GOMEZ CASTRO  </t>
    </r>
    <r>
      <rPr>
        <sz val="11"/>
        <color rgb="FF000000"/>
        <rFont val="Calibri"/>
        <family val="2"/>
      </rPr>
      <t xml:space="preserve">  </t>
    </r>
  </si>
  <si>
    <t xml:space="preserve">JOSE DANIEL GOMEZ CASTRO  </t>
  </si>
  <si>
    <t>MARTHA ESTELLA CASTRO PARDO</t>
  </si>
  <si>
    <t>MONIQUIRA</t>
  </si>
  <si>
    <t>ELABORACIÒN DE AREPAS</t>
  </si>
  <si>
    <t>AZUCAR ALTA PUREZA:Bolsa plástica de 1000 g</t>
  </si>
  <si>
    <t>MAIZ DE PETO Bolsa por 500 g</t>
  </si>
  <si>
    <t>PELICULA EXTENSIBLE TRANSPARENTERollo  500 mts por 30 cm</t>
  </si>
  <si>
    <t>CARNE DE PUNTA DE ANCA LIBRA</t>
  </si>
  <si>
    <t>SOBREBARRIGA DE RES.LIBRA</t>
  </si>
  <si>
    <t>JAMON DE CERDO: Empaque Resellable de 450 g. (22 tajadas)</t>
  </si>
  <si>
    <t>BOCADILLO DE GUAYABA DE 6,25 KG Bloque X 6,25 kg</t>
  </si>
  <si>
    <t>por 460 g</t>
  </si>
  <si>
    <t>Bolsa plástica de 1000 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</si>
</sst>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Red]#,##0"/>
  </numFmts>
  <fonts count="28" x14ac:knownFonts="1">
    <font>
      <sz val="11"/>
      <color theme="1"/>
      <name val="Aptos Narrow"/>
      <family val="2"/>
      <scheme val="minor"/>
    </font>
    <font>
      <b/>
      <sz val="24"/>
      <color rgb="FF375623"/>
      <name val="Calibri"/>
      <family val="2"/>
    </font>
    <font>
      <sz val="8"/>
      <color rgb="FF375623"/>
      <name val="Calibri"/>
      <family val="2"/>
    </font>
    <font>
      <b/>
      <sz val="8"/>
      <color rgb="FFFFFFFF"/>
      <name val="Calibri"/>
      <family val="2"/>
    </font>
    <font>
      <sz val="11"/>
      <color rgb="FF000000"/>
      <name val="Calibri"/>
      <family val="2"/>
    </font>
    <font>
      <sz val="12"/>
      <color theme="1"/>
      <name val="Aptos Narrow"/>
      <family val="2"/>
      <scheme val="minor"/>
    </font>
    <font>
      <b/>
      <sz val="11"/>
      <color rgb="FFFFFFFF"/>
      <name val="Calibri"/>
      <family val="2"/>
    </font>
    <font>
      <sz val="22"/>
      <color theme="1"/>
      <name val="Aptos Narrow"/>
      <family val="2"/>
      <scheme val="minor"/>
    </font>
    <font>
      <sz val="11"/>
      <color theme="0"/>
      <name val="Aptos Narrow"/>
      <family val="2"/>
      <scheme val="minor"/>
    </font>
    <font>
      <sz val="11"/>
      <color theme="0"/>
      <name val="Calibri"/>
      <family val="2"/>
    </font>
    <font>
      <sz val="9"/>
      <color rgb="FF000000"/>
      <name val="Calibri"/>
      <family val="2"/>
    </font>
    <font>
      <sz val="11"/>
      <color rgb="FF242424"/>
      <name val="Aptos Narrow"/>
      <family val="2"/>
    </font>
    <font>
      <b/>
      <sz val="11"/>
      <color theme="1"/>
      <name val="Aptos Narrow"/>
      <family val="2"/>
      <scheme val="minor"/>
    </font>
    <font>
      <sz val="9"/>
      <color rgb="FF000000"/>
      <name val="Calibri"/>
      <family val="2"/>
    </font>
    <font>
      <sz val="11"/>
      <color rgb="FF000000"/>
      <name val="Aptos Narrow"/>
      <family val="2"/>
    </font>
    <font>
      <b/>
      <sz val="11"/>
      <color rgb="FF000000"/>
      <name val="Aptos Narrow"/>
      <family val="2"/>
      <scheme val="minor"/>
    </font>
    <font>
      <b/>
      <sz val="16"/>
      <color rgb="FF000000"/>
      <name val="Calibri"/>
      <family val="2"/>
    </font>
    <font>
      <sz val="11"/>
      <color rgb="FF000000"/>
      <name val="Aptos Narrow"/>
      <family val="2"/>
      <scheme val="minor"/>
    </font>
    <font>
      <sz val="11"/>
      <color rgb="FFFF0000"/>
      <name val="Aptos Narrow"/>
      <family val="2"/>
      <scheme val="minor"/>
    </font>
    <font>
      <sz val="10"/>
      <color rgb="FF000000"/>
      <name val="Calibri"/>
      <family val="2"/>
    </font>
    <font>
      <sz val="10"/>
      <color indexed="8"/>
      <name val="Aptos Narrow"/>
      <family val="2"/>
      <scheme val="minor"/>
    </font>
    <font>
      <sz val="10"/>
      <name val="Aptos Narrow"/>
      <family val="2"/>
      <scheme val="minor"/>
    </font>
    <font>
      <sz val="16"/>
      <color theme="1"/>
      <name val="Aptos Narrow"/>
      <family val="2"/>
      <scheme val="minor"/>
    </font>
    <font>
      <b/>
      <sz val="16"/>
      <color theme="1"/>
      <name val="Calibri"/>
      <family val="2"/>
    </font>
    <font>
      <sz val="16"/>
      <color theme="1"/>
      <name val="Calibri"/>
      <family val="2"/>
    </font>
    <font>
      <sz val="11"/>
      <color theme="1"/>
      <name val="Calibri"/>
      <family val="2"/>
    </font>
    <font>
      <b/>
      <sz val="11"/>
      <color rgb="FF538135"/>
      <name val="Calibri"/>
      <family val="2"/>
    </font>
    <font>
      <sz val="11"/>
      <color rgb="FFFF0000"/>
      <name val="Calibri"/>
      <family val="2"/>
    </font>
  </fonts>
  <fills count="9">
    <fill>
      <patternFill patternType="none"/>
    </fill>
    <fill>
      <patternFill patternType="gray125"/>
    </fill>
    <fill>
      <patternFill patternType="solid">
        <fgColor rgb="FF00B050"/>
        <bgColor rgb="FF000000"/>
      </patternFill>
    </fill>
    <fill>
      <patternFill patternType="solid">
        <fgColor rgb="FF00B050"/>
        <bgColor indexed="64"/>
      </patternFill>
    </fill>
    <fill>
      <patternFill patternType="solid">
        <fgColor rgb="FFFFFF00"/>
        <bgColor indexed="64"/>
      </patternFill>
    </fill>
    <fill>
      <patternFill patternType="solid">
        <fgColor rgb="FFF2F2F2"/>
        <bgColor rgb="FF000000"/>
      </patternFill>
    </fill>
    <fill>
      <patternFill patternType="solid">
        <fgColor theme="0"/>
        <bgColor indexed="64"/>
      </patternFill>
    </fill>
    <fill>
      <patternFill patternType="solid">
        <fgColor rgb="FFF0FAEC"/>
        <bgColor indexed="64"/>
      </patternFill>
    </fill>
    <fill>
      <patternFill patternType="solid">
        <fgColor theme="2"/>
        <bgColor indexed="64"/>
      </patternFill>
    </fill>
  </fills>
  <borders count="31">
    <border>
      <left/>
      <right/>
      <top/>
      <bottom/>
      <diagonal/>
    </border>
    <border>
      <left style="thin">
        <color rgb="FF375623"/>
      </left>
      <right/>
      <top style="thin">
        <color rgb="FF375623"/>
      </top>
      <bottom/>
      <diagonal/>
    </border>
    <border>
      <left/>
      <right/>
      <top style="thin">
        <color rgb="FF375623"/>
      </top>
      <bottom/>
      <diagonal/>
    </border>
    <border>
      <left/>
      <right style="thin">
        <color rgb="FF375623"/>
      </right>
      <top style="thin">
        <color rgb="FF375623"/>
      </top>
      <bottom/>
      <diagonal/>
    </border>
    <border>
      <left style="thin">
        <color rgb="FF375623"/>
      </left>
      <right/>
      <top/>
      <bottom style="thin">
        <color rgb="FF375623"/>
      </bottom>
      <diagonal/>
    </border>
    <border>
      <left/>
      <right/>
      <top/>
      <bottom style="thin">
        <color rgb="FF375623"/>
      </bottom>
      <diagonal/>
    </border>
    <border>
      <left/>
      <right style="thin">
        <color rgb="FF375623"/>
      </right>
      <top/>
      <bottom style="thin">
        <color rgb="FF37562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indexed="64"/>
      </left>
      <right/>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style="thin">
        <color indexed="64"/>
      </bottom>
      <diagonal/>
    </border>
    <border>
      <left/>
      <right style="thin">
        <color rgb="FF000000"/>
      </right>
      <top/>
      <bottom/>
      <diagonal/>
    </border>
    <border>
      <left/>
      <right style="thin">
        <color rgb="FF000000"/>
      </right>
      <top style="thin">
        <color indexed="64"/>
      </top>
      <bottom style="thin">
        <color indexed="64"/>
      </bottom>
      <diagonal/>
    </border>
    <border>
      <left style="thin">
        <color indexed="64"/>
      </left>
      <right/>
      <top style="thin">
        <color indexed="64"/>
      </top>
      <bottom/>
      <diagonal/>
    </border>
    <border>
      <left/>
      <right style="thin">
        <color rgb="FF000000"/>
      </right>
      <top style="thin">
        <color indexed="64"/>
      </top>
      <bottom/>
      <diagonal/>
    </border>
    <border>
      <left/>
      <right style="thin">
        <color rgb="FF000000"/>
      </right>
      <top/>
      <bottom style="thin">
        <color indexed="64"/>
      </bottom>
      <diagonal/>
    </border>
    <border>
      <left style="medium">
        <color indexed="64"/>
      </left>
      <right style="medium">
        <color indexed="64"/>
      </right>
      <top style="medium">
        <color indexed="64"/>
      </top>
      <bottom style="medium">
        <color indexed="64"/>
      </bottom>
      <diagonal/>
    </border>
    <border>
      <left style="thin">
        <color rgb="FF000000"/>
      </left>
      <right/>
      <top/>
      <bottom/>
      <diagonal/>
    </border>
  </borders>
  <cellStyleXfs count="1">
    <xf numFmtId="0" fontId="0" fillId="0" borderId="0"/>
  </cellStyleXfs>
  <cellXfs count="202">
    <xf numFmtId="0" fontId="0" fillId="0" borderId="0" xfId="0"/>
    <xf numFmtId="0" fontId="5" fillId="0" borderId="0" xfId="0" applyFont="1"/>
    <xf numFmtId="0" fontId="0" fillId="0" borderId="0" xfId="0" applyAlignment="1">
      <alignment horizontal="left"/>
    </xf>
    <xf numFmtId="0" fontId="0" fillId="0" borderId="7" xfId="0" applyBorder="1"/>
    <xf numFmtId="0" fontId="0" fillId="0" borderId="7" xfId="0" applyBorder="1" applyAlignment="1">
      <alignment horizontal="left"/>
    </xf>
    <xf numFmtId="165" fontId="0" fillId="0" borderId="0" xfId="0" applyNumberFormat="1"/>
    <xf numFmtId="0" fontId="0" fillId="0" borderId="7" xfId="0" applyBorder="1" applyAlignment="1">
      <alignment wrapText="1"/>
    </xf>
    <xf numFmtId="0" fontId="4" fillId="0" borderId="7" xfId="0" applyFont="1" applyBorder="1"/>
    <xf numFmtId="165" fontId="0" fillId="0" borderId="7" xfId="0" applyNumberFormat="1" applyBorder="1"/>
    <xf numFmtId="0" fontId="5" fillId="0" borderId="7" xfId="0" applyFont="1" applyBorder="1" applyAlignment="1">
      <alignment horizontal="center" wrapText="1"/>
    </xf>
    <xf numFmtId="0" fontId="0" fillId="0" borderId="7" xfId="0" applyBorder="1" applyAlignment="1">
      <alignment horizontal="center" wrapText="1"/>
    </xf>
    <xf numFmtId="0" fontId="0" fillId="0" borderId="10" xfId="0" applyBorder="1" applyAlignment="1">
      <alignment wrapText="1"/>
    </xf>
    <xf numFmtId="0" fontId="7" fillId="0" borderId="0" xfId="0" applyFont="1"/>
    <xf numFmtId="0" fontId="0" fillId="4" borderId="7" xfId="0" applyFill="1" applyBorder="1"/>
    <xf numFmtId="0" fontId="0" fillId="0" borderId="0" xfId="0" applyAlignment="1">
      <alignment wrapText="1"/>
    </xf>
    <xf numFmtId="0" fontId="0" fillId="0" borderId="7" xfId="0" applyBorder="1" applyAlignment="1">
      <alignment horizontal="center"/>
    </xf>
    <xf numFmtId="0" fontId="0" fillId="0" borderId="11" xfId="0" applyBorder="1"/>
    <xf numFmtId="0" fontId="0" fillId="0" borderId="11" xfId="0" applyBorder="1" applyAlignment="1">
      <alignment wrapText="1"/>
    </xf>
    <xf numFmtId="0" fontId="8" fillId="0" borderId="7" xfId="0" applyFont="1" applyBorder="1"/>
    <xf numFmtId="0" fontId="8" fillId="0" borderId="0" xfId="0" applyFont="1"/>
    <xf numFmtId="0" fontId="8" fillId="0" borderId="7" xfId="0" applyFont="1" applyBorder="1" applyAlignment="1">
      <alignment wrapText="1"/>
    </xf>
    <xf numFmtId="0" fontId="0" fillId="0" borderId="14" xfId="0" applyBorder="1"/>
    <xf numFmtId="0" fontId="0" fillId="0" borderId="12" xfId="0" applyBorder="1"/>
    <xf numFmtId="0" fontId="0" fillId="0" borderId="17" xfId="0" applyBorder="1"/>
    <xf numFmtId="0" fontId="0" fillId="0" borderId="18" xfId="0" applyBorder="1"/>
    <xf numFmtId="0" fontId="0" fillId="0" borderId="14" xfId="0" applyBorder="1" applyAlignment="1">
      <alignment wrapText="1"/>
    </xf>
    <xf numFmtId="0" fontId="0" fillId="0" borderId="15" xfId="0" applyBorder="1"/>
    <xf numFmtId="0" fontId="11" fillId="0" borderId="0" xfId="0" applyFont="1"/>
    <xf numFmtId="0" fontId="11" fillId="0" borderId="14" xfId="0" applyFont="1" applyBorder="1"/>
    <xf numFmtId="0" fontId="0" fillId="0" borderId="12" xfId="0" applyBorder="1" applyAlignment="1">
      <alignment wrapText="1"/>
    </xf>
    <xf numFmtId="0" fontId="8" fillId="0" borderId="0" xfId="0" applyFont="1" applyAlignment="1">
      <alignment wrapText="1"/>
    </xf>
    <xf numFmtId="0" fontId="9" fillId="0" borderId="0" xfId="0" applyFont="1"/>
    <xf numFmtId="3" fontId="8" fillId="0" borderId="0" xfId="0" applyNumberFormat="1" applyFont="1" applyAlignment="1" applyProtection="1">
      <alignment horizontal="center" vertical="center" wrapText="1"/>
      <protection locked="0"/>
    </xf>
    <xf numFmtId="0" fontId="9" fillId="0" borderId="0" xfId="0" applyFont="1" applyAlignment="1">
      <alignment horizontal="left"/>
    </xf>
    <xf numFmtId="0" fontId="8" fillId="0" borderId="0" xfId="0" applyFont="1" applyAlignment="1">
      <alignment horizontal="left"/>
    </xf>
    <xf numFmtId="0" fontId="9" fillId="0" borderId="0" xfId="0" applyFont="1" applyAlignment="1">
      <alignment wrapText="1"/>
    </xf>
    <xf numFmtId="0" fontId="8" fillId="0" borderId="0" xfId="0" applyFont="1" applyAlignment="1">
      <alignment horizontal="center" wrapText="1"/>
    </xf>
    <xf numFmtId="165" fontId="8" fillId="0" borderId="0" xfId="0" applyNumberFormat="1" applyFont="1"/>
    <xf numFmtId="0" fontId="13" fillId="5" borderId="12" xfId="0" applyFont="1" applyFill="1" applyBorder="1" applyAlignment="1">
      <alignment wrapText="1"/>
    </xf>
    <xf numFmtId="0" fontId="14" fillId="0" borderId="10" xfId="0" applyFont="1" applyBorder="1" applyAlignment="1">
      <alignment wrapText="1"/>
    </xf>
    <xf numFmtId="0" fontId="4" fillId="0" borderId="10" xfId="0" applyFont="1" applyBorder="1"/>
    <xf numFmtId="0" fontId="14" fillId="0" borderId="10" xfId="0" applyFont="1" applyBorder="1"/>
    <xf numFmtId="0" fontId="4" fillId="0" borderId="10" xfId="0" applyFont="1" applyBorder="1" applyAlignment="1">
      <alignment wrapText="1"/>
    </xf>
    <xf numFmtId="0" fontId="0" fillId="0" borderId="7" xfId="0" applyBorder="1" applyAlignment="1">
      <alignment horizontal="center" vertical="center" wrapText="1"/>
    </xf>
    <xf numFmtId="165" fontId="0" fillId="0" borderId="11" xfId="0" applyNumberFormat="1" applyBorder="1"/>
    <xf numFmtId="0" fontId="11" fillId="0" borderId="7" xfId="0" applyFont="1" applyBorder="1"/>
    <xf numFmtId="0" fontId="11" fillId="0" borderId="12" xfId="0" applyFont="1" applyBorder="1"/>
    <xf numFmtId="0" fontId="22" fillId="0" borderId="0" xfId="0" applyFont="1"/>
    <xf numFmtId="0" fontId="23" fillId="2" borderId="7" xfId="0" applyFont="1" applyFill="1" applyBorder="1" applyAlignment="1">
      <alignment horizontal="center" vertical="center" wrapText="1"/>
    </xf>
    <xf numFmtId="0" fontId="22" fillId="0" borderId="7" xfId="0" applyFont="1" applyBorder="1"/>
    <xf numFmtId="165" fontId="22" fillId="0" borderId="7" xfId="0" applyNumberFormat="1" applyFont="1" applyBorder="1"/>
    <xf numFmtId="165" fontId="22" fillId="0" borderId="0" xfId="0" applyNumberFormat="1" applyFont="1"/>
    <xf numFmtId="0" fontId="24" fillId="2" borderId="7" xfId="0" applyFont="1" applyFill="1" applyBorder="1" applyAlignment="1">
      <alignment horizontal="center" vertical="center" wrapText="1"/>
    </xf>
    <xf numFmtId="165" fontId="22" fillId="0" borderId="11" xfId="0" applyNumberFormat="1" applyFont="1" applyBorder="1"/>
    <xf numFmtId="0" fontId="22" fillId="0" borderId="0" xfId="0" applyFont="1" applyAlignment="1">
      <alignment horizontal="center" wrapText="1"/>
    </xf>
    <xf numFmtId="165" fontId="22" fillId="3" borderId="7" xfId="0" applyNumberFormat="1" applyFont="1" applyFill="1" applyBorder="1"/>
    <xf numFmtId="165" fontId="22" fillId="4" borderId="7" xfId="0" applyNumberFormat="1" applyFont="1" applyFill="1" applyBorder="1" applyAlignment="1">
      <alignment wrapText="1"/>
    </xf>
    <xf numFmtId="0" fontId="5" fillId="7" borderId="0" xfId="0" applyFont="1" applyFill="1"/>
    <xf numFmtId="0" fontId="0" fillId="7" borderId="7" xfId="0" applyFill="1" applyBorder="1"/>
    <xf numFmtId="0" fontId="0" fillId="7" borderId="7" xfId="0" applyFill="1" applyBorder="1" applyAlignment="1">
      <alignment wrapText="1"/>
    </xf>
    <xf numFmtId="0" fontId="4" fillId="7" borderId="7" xfId="0" applyFont="1" applyFill="1" applyBorder="1"/>
    <xf numFmtId="0" fontId="0" fillId="7" borderId="7" xfId="0" applyFill="1" applyBorder="1" applyAlignment="1">
      <alignment horizontal="left"/>
    </xf>
    <xf numFmtId="0" fontId="0" fillId="7" borderId="7" xfId="0" applyFill="1" applyBorder="1" applyAlignment="1">
      <alignment horizontal="center" wrapText="1"/>
    </xf>
    <xf numFmtId="165" fontId="0" fillId="7" borderId="7" xfId="0" applyNumberFormat="1" applyFill="1" applyBorder="1"/>
    <xf numFmtId="0" fontId="0" fillId="7" borderId="10" xfId="0" applyFill="1" applyBorder="1" applyAlignment="1">
      <alignment wrapText="1"/>
    </xf>
    <xf numFmtId="0" fontId="0" fillId="7" borderId="11" xfId="0" applyFill="1" applyBorder="1" applyAlignment="1">
      <alignment horizontal="left"/>
    </xf>
    <xf numFmtId="165" fontId="0" fillId="0" borderId="12" xfId="0" applyNumberFormat="1" applyBorder="1"/>
    <xf numFmtId="165" fontId="12" fillId="0" borderId="0" xfId="0" applyNumberFormat="1" applyFont="1"/>
    <xf numFmtId="165" fontId="18" fillId="0" borderId="7" xfId="0" applyNumberFormat="1" applyFont="1" applyBorder="1"/>
    <xf numFmtId="165" fontId="0" fillId="0" borderId="14" xfId="0" applyNumberFormat="1" applyBorder="1"/>
    <xf numFmtId="165" fontId="0" fillId="0" borderId="17" xfId="0" applyNumberFormat="1" applyBorder="1"/>
    <xf numFmtId="165" fontId="0" fillId="0" borderId="14" xfId="0" applyNumberFormat="1" applyBorder="1" applyAlignment="1">
      <alignment horizontal="right"/>
    </xf>
    <xf numFmtId="0" fontId="0" fillId="3" borderId="7" xfId="0" applyFill="1" applyBorder="1" applyAlignment="1">
      <alignment horizontal="center"/>
    </xf>
    <xf numFmtId="0" fontId="0" fillId="3" borderId="15" xfId="0" applyFill="1" applyBorder="1" applyAlignment="1">
      <alignment horizontal="center"/>
    </xf>
    <xf numFmtId="0" fontId="0" fillId="3" borderId="17" xfId="0" applyFill="1" applyBorder="1"/>
    <xf numFmtId="0" fontId="0" fillId="0" borderId="7" xfId="0" applyBorder="1" applyAlignment="1">
      <alignment horizontal="right"/>
    </xf>
    <xf numFmtId="0" fontId="17" fillId="0" borderId="7" xfId="0" applyFont="1" applyBorder="1" applyAlignment="1">
      <alignment horizontal="right" vertical="center" wrapText="1"/>
    </xf>
    <xf numFmtId="0" fontId="0" fillId="0" borderId="11" xfId="0" applyBorder="1" applyAlignment="1">
      <alignment horizontal="right"/>
    </xf>
    <xf numFmtId="165" fontId="0" fillId="3" borderId="14" xfId="0" applyNumberFormat="1" applyFill="1" applyBorder="1" applyAlignment="1">
      <alignment horizontal="center"/>
    </xf>
    <xf numFmtId="165" fontId="0" fillId="3" borderId="17" xfId="0" applyNumberFormat="1" applyFill="1" applyBorder="1"/>
    <xf numFmtId="165" fontId="0" fillId="0" borderId="16" xfId="0" applyNumberFormat="1" applyBorder="1"/>
    <xf numFmtId="165" fontId="11" fillId="0" borderId="14" xfId="0" applyNumberFormat="1" applyFont="1" applyBorder="1"/>
    <xf numFmtId="165" fontId="7" fillId="3" borderId="0" xfId="0" applyNumberFormat="1" applyFont="1" applyFill="1"/>
    <xf numFmtId="0" fontId="17" fillId="0" borderId="7" xfId="0" applyFont="1" applyBorder="1" applyAlignment="1">
      <alignment horizontal="center" vertical="center" wrapText="1"/>
    </xf>
    <xf numFmtId="0" fontId="17" fillId="0" borderId="7" xfId="0" applyFont="1" applyBorder="1" applyAlignment="1">
      <alignment horizontal="left" vertical="center" wrapText="1"/>
    </xf>
    <xf numFmtId="0" fontId="4" fillId="0" borderId="12" xfId="0" applyFont="1" applyBorder="1" applyAlignment="1">
      <alignment horizontal="center" wrapText="1"/>
    </xf>
    <xf numFmtId="0" fontId="4" fillId="0" borderId="23" xfId="0" applyFont="1" applyBorder="1" applyAlignment="1">
      <alignment horizontal="center"/>
    </xf>
    <xf numFmtId="165" fontId="17" fillId="0" borderId="7" xfId="0" applyNumberFormat="1" applyFont="1" applyBorder="1" applyAlignment="1">
      <alignment horizontal="center" vertical="center" wrapText="1"/>
    </xf>
    <xf numFmtId="165" fontId="0" fillId="0" borderId="7" xfId="0" applyNumberFormat="1" applyBorder="1" applyAlignment="1">
      <alignment horizontal="center" vertical="center" wrapText="1"/>
    </xf>
    <xf numFmtId="0" fontId="20" fillId="0" borderId="0" xfId="0" applyFont="1" applyAlignment="1">
      <alignment horizontal="center" vertical="center"/>
    </xf>
    <xf numFmtId="165" fontId="17" fillId="0" borderId="7" xfId="0" applyNumberFormat="1" applyFont="1" applyBorder="1" applyAlignment="1">
      <alignment horizontal="right" vertical="center" wrapText="1"/>
    </xf>
    <xf numFmtId="0" fontId="15" fillId="0" borderId="0" xfId="0" applyFont="1"/>
    <xf numFmtId="0" fontId="14" fillId="0" borderId="0" xfId="0" applyFont="1"/>
    <xf numFmtId="0" fontId="14" fillId="0" borderId="0" xfId="0" applyFont="1" applyAlignment="1">
      <alignment horizontal="left"/>
    </xf>
    <xf numFmtId="0" fontId="14" fillId="0" borderId="0" xfId="0" applyFont="1" applyAlignment="1">
      <alignment wrapText="1"/>
    </xf>
    <xf numFmtId="165" fontId="14" fillId="0" borderId="0" xfId="0" applyNumberFormat="1" applyFont="1"/>
    <xf numFmtId="0" fontId="16" fillId="0" borderId="0" xfId="0" applyFont="1"/>
    <xf numFmtId="0" fontId="4" fillId="0" borderId="12" xfId="0" applyFont="1" applyBorder="1" applyAlignment="1">
      <alignment horizontal="center"/>
    </xf>
    <xf numFmtId="0" fontId="4" fillId="0" borderId="23" xfId="0" applyFont="1" applyBorder="1" applyAlignment="1">
      <alignment horizontal="left"/>
    </xf>
    <xf numFmtId="165" fontId="4" fillId="0" borderId="23" xfId="0" applyNumberFormat="1" applyFont="1" applyBorder="1" applyAlignment="1">
      <alignment horizontal="center"/>
    </xf>
    <xf numFmtId="0" fontId="4" fillId="0" borderId="0" xfId="0" applyFont="1" applyAlignment="1">
      <alignment horizontal="center"/>
    </xf>
    <xf numFmtId="0" fontId="4" fillId="0" borderId="7" xfId="0" applyFont="1" applyBorder="1" applyAlignment="1">
      <alignment horizontal="center" wrapText="1"/>
    </xf>
    <xf numFmtId="0" fontId="10" fillId="0" borderId="7" xfId="0" applyFont="1" applyBorder="1" applyAlignment="1">
      <alignment horizontal="center" vertical="center" wrapText="1"/>
    </xf>
    <xf numFmtId="0" fontId="21" fillId="0" borderId="0" xfId="0" applyFont="1" applyAlignment="1">
      <alignment horizontal="center" vertical="center"/>
    </xf>
    <xf numFmtId="165" fontId="14" fillId="0" borderId="23" xfId="0" applyNumberFormat="1" applyFont="1" applyBorder="1" applyAlignment="1">
      <alignment horizontal="center"/>
    </xf>
    <xf numFmtId="0" fontId="14" fillId="0" borderId="0" xfId="0" applyFont="1" applyAlignment="1">
      <alignment horizontal="center"/>
    </xf>
    <xf numFmtId="0" fontId="19" fillId="0" borderId="0" xfId="0" applyFont="1" applyAlignment="1">
      <alignment horizontal="left" wrapText="1"/>
    </xf>
    <xf numFmtId="0" fontId="20" fillId="0" borderId="0" xfId="0" applyFont="1" applyAlignment="1">
      <alignment horizontal="left" vertical="center" wrapText="1"/>
    </xf>
    <xf numFmtId="1" fontId="20" fillId="0" borderId="0" xfId="0" applyNumberFormat="1" applyFont="1" applyAlignment="1">
      <alignment horizontal="center" vertical="center"/>
    </xf>
    <xf numFmtId="0" fontId="5" fillId="8" borderId="0" xfId="0" applyFont="1" applyFill="1"/>
    <xf numFmtId="0" fontId="0" fillId="8" borderId="7" xfId="0" applyFill="1" applyBorder="1"/>
    <xf numFmtId="0" fontId="0" fillId="8" borderId="7" xfId="0" applyFill="1" applyBorder="1" applyAlignment="1">
      <alignment wrapText="1"/>
    </xf>
    <xf numFmtId="0" fontId="0" fillId="8" borderId="7" xfId="0" applyFill="1" applyBorder="1" applyAlignment="1">
      <alignment horizontal="left"/>
    </xf>
    <xf numFmtId="0" fontId="4" fillId="8" borderId="7" xfId="0" applyFont="1" applyFill="1" applyBorder="1"/>
    <xf numFmtId="0" fontId="0" fillId="8" borderId="10" xfId="0" applyFill="1" applyBorder="1" applyAlignment="1">
      <alignment wrapText="1"/>
    </xf>
    <xf numFmtId="165" fontId="0" fillId="8" borderId="7" xfId="0" applyNumberFormat="1" applyFill="1" applyBorder="1"/>
    <xf numFmtId="0" fontId="0" fillId="8" borderId="0" xfId="0" applyFill="1"/>
    <xf numFmtId="0" fontId="0" fillId="8" borderId="14" xfId="0" applyFill="1" applyBorder="1" applyAlignment="1">
      <alignment horizontal="left"/>
    </xf>
    <xf numFmtId="0" fontId="0" fillId="8" borderId="21" xfId="0" applyFill="1" applyBorder="1" applyAlignment="1">
      <alignment horizontal="left"/>
    </xf>
    <xf numFmtId="0" fontId="4" fillId="8" borderId="7" xfId="0" applyFont="1" applyFill="1" applyBorder="1" applyAlignment="1">
      <alignment wrapText="1"/>
    </xf>
    <xf numFmtId="0" fontId="0" fillId="6" borderId="7" xfId="0" applyFill="1" applyBorder="1" applyAlignment="1">
      <alignment wrapText="1"/>
    </xf>
    <xf numFmtId="0" fontId="0" fillId="6" borderId="7" xfId="0" applyFill="1" applyBorder="1"/>
    <xf numFmtId="0" fontId="25" fillId="6" borderId="7" xfId="0" applyFont="1" applyFill="1" applyBorder="1"/>
    <xf numFmtId="0" fontId="5" fillId="6" borderId="0" xfId="0" applyFont="1" applyFill="1"/>
    <xf numFmtId="3" fontId="0" fillId="6" borderId="7" xfId="0" applyNumberFormat="1" applyFill="1" applyBorder="1" applyAlignment="1" applyProtection="1">
      <alignment horizontal="center" wrapText="1"/>
      <protection locked="0"/>
    </xf>
    <xf numFmtId="0" fontId="4" fillId="6" borderId="7" xfId="0" applyFont="1" applyFill="1" applyBorder="1" applyAlignment="1">
      <alignment horizontal="left"/>
    </xf>
    <xf numFmtId="0" fontId="0" fillId="6" borderId="7" xfId="0" applyFill="1" applyBorder="1" applyAlignment="1">
      <alignment horizontal="left"/>
    </xf>
    <xf numFmtId="0" fontId="4" fillId="6" borderId="7" xfId="0" applyFont="1" applyFill="1" applyBorder="1"/>
    <xf numFmtId="0" fontId="4" fillId="6" borderId="7" xfId="0" applyFont="1" applyFill="1" applyBorder="1" applyAlignment="1">
      <alignment wrapText="1"/>
    </xf>
    <xf numFmtId="0" fontId="0" fillId="6" borderId="7" xfId="0" applyFill="1" applyBorder="1" applyAlignment="1">
      <alignment horizontal="center" wrapText="1"/>
    </xf>
    <xf numFmtId="165" fontId="0" fillId="6" borderId="7" xfId="0" applyNumberFormat="1" applyFill="1" applyBorder="1"/>
    <xf numFmtId="0" fontId="0" fillId="6" borderId="0" xfId="0" applyFill="1"/>
    <xf numFmtId="0" fontId="0" fillId="6" borderId="9" xfId="0" applyFill="1" applyBorder="1" applyAlignment="1" applyProtection="1">
      <alignment horizontal="center" vertical="center" wrapText="1"/>
      <protection locked="0"/>
    </xf>
    <xf numFmtId="0" fontId="5" fillId="6" borderId="7" xfId="0" applyFont="1" applyFill="1" applyBorder="1"/>
    <xf numFmtId="0" fontId="3" fillId="6" borderId="7" xfId="0" applyFont="1" applyFill="1" applyBorder="1" applyAlignment="1">
      <alignment horizontal="center" vertical="center" wrapText="1"/>
    </xf>
    <xf numFmtId="0" fontId="5" fillId="6" borderId="7" xfId="0" applyFont="1" applyFill="1" applyBorder="1" applyAlignment="1">
      <alignment horizontal="center" wrapText="1"/>
    </xf>
    <xf numFmtId="3" fontId="0" fillId="6" borderId="7" xfId="0" applyNumberFormat="1" applyFill="1" applyBorder="1" applyAlignment="1" applyProtection="1">
      <alignment horizontal="center" vertical="center" wrapText="1"/>
      <protection locked="0"/>
    </xf>
    <xf numFmtId="0" fontId="25" fillId="6" borderId="7" xfId="0" applyFont="1" applyFill="1" applyBorder="1" applyAlignment="1">
      <alignment wrapText="1"/>
    </xf>
    <xf numFmtId="0" fontId="26" fillId="0" borderId="29" xfId="0" applyFont="1" applyBorder="1" applyAlignment="1">
      <alignment vertical="center" wrapText="1"/>
    </xf>
    <xf numFmtId="0" fontId="18" fillId="6" borderId="9" xfId="0" applyFont="1" applyFill="1" applyBorder="1" applyAlignment="1" applyProtection="1">
      <alignment horizontal="center" vertical="center" wrapText="1"/>
      <protection locked="0"/>
    </xf>
    <xf numFmtId="0" fontId="27" fillId="6" borderId="7" xfId="0" applyFont="1" applyFill="1" applyBorder="1" applyAlignment="1">
      <alignment vertical="center" wrapText="1"/>
    </xf>
    <xf numFmtId="0" fontId="0" fillId="0" borderId="30" xfId="0" applyBorder="1"/>
    <xf numFmtId="0" fontId="13" fillId="5" borderId="0" xfId="0" applyFont="1" applyFill="1" applyAlignment="1">
      <alignment wrapText="1"/>
    </xf>
    <xf numFmtId="0" fontId="18" fillId="8" borderId="20" xfId="0" applyFont="1" applyFill="1" applyBorder="1"/>
    <xf numFmtId="0" fontId="18" fillId="0" borderId="7" xfId="0" applyFont="1" applyBorder="1" applyAlignment="1">
      <alignment wrapText="1"/>
    </xf>
    <xf numFmtId="0" fontId="18" fillId="7" borderId="7" xfId="0" applyFont="1" applyFill="1" applyBorder="1"/>
    <xf numFmtId="1" fontId="0" fillId="0" borderId="7" xfId="0" applyNumberFormat="1" applyBorder="1"/>
    <xf numFmtId="1" fontId="0" fillId="0" borderId="0" xfId="0" applyNumberFormat="1"/>
    <xf numFmtId="0" fontId="18" fillId="0" borderId="7" xfId="0" applyFont="1" applyBorder="1"/>
    <xf numFmtId="0" fontId="18" fillId="8" borderId="7" xfId="0" applyFont="1" applyFill="1" applyBorder="1"/>
    <xf numFmtId="0" fontId="27" fillId="6" borderId="7" xfId="0" applyFont="1" applyFill="1" applyBorder="1"/>
    <xf numFmtId="0" fontId="22" fillId="3" borderId="11" xfId="0" applyFont="1" applyFill="1" applyBorder="1" applyAlignment="1">
      <alignment horizontal="center" wrapText="1"/>
    </xf>
    <xf numFmtId="0" fontId="22" fillId="3" borderId="8" xfId="0" applyFont="1" applyFill="1" applyBorder="1" applyAlignment="1">
      <alignment horizontal="center" wrapText="1"/>
    </xf>
    <xf numFmtId="0" fontId="22" fillId="3" borderId="12" xfId="0" applyFont="1" applyFill="1" applyBorder="1" applyAlignment="1">
      <alignment horizontal="center" wrapText="1"/>
    </xf>
    <xf numFmtId="165" fontId="22" fillId="3" borderId="0" xfId="0" applyNumberFormat="1" applyFont="1" applyFill="1" applyAlignment="1">
      <alignment horizontal="center"/>
    </xf>
    <xf numFmtId="165" fontId="22" fillId="3" borderId="13" xfId="0" applyNumberFormat="1" applyFont="1" applyFill="1" applyBorder="1" applyAlignment="1">
      <alignment horizontal="center"/>
    </xf>
    <xf numFmtId="0" fontId="23" fillId="2" borderId="7" xfId="0" applyFont="1" applyFill="1" applyBorder="1" applyAlignment="1">
      <alignment horizontal="center" vertical="center" wrapText="1"/>
    </xf>
    <xf numFmtId="0" fontId="1"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2" fillId="0" borderId="1" xfId="0" applyFont="1" applyBorder="1" applyAlignment="1">
      <alignment horizontal="left"/>
    </xf>
    <xf numFmtId="0" fontId="2" fillId="0" borderId="2" xfId="0" applyFont="1" applyBorder="1" applyAlignment="1">
      <alignment horizontal="left"/>
    </xf>
    <xf numFmtId="0" fontId="2" fillId="0" borderId="3" xfId="0" applyFont="1" applyBorder="1" applyAlignment="1">
      <alignment horizontal="left"/>
    </xf>
    <xf numFmtId="0" fontId="23" fillId="2" borderId="7" xfId="0" applyFont="1" applyFill="1" applyBorder="1" applyAlignment="1">
      <alignment horizontal="left" vertical="center" wrapText="1"/>
    </xf>
    <xf numFmtId="0" fontId="23" fillId="2" borderId="11" xfId="0" applyFont="1" applyFill="1" applyBorder="1" applyAlignment="1">
      <alignment horizontal="center" vertical="center" wrapText="1"/>
    </xf>
    <xf numFmtId="0" fontId="23" fillId="2" borderId="8" xfId="0" applyFont="1" applyFill="1" applyBorder="1" applyAlignment="1">
      <alignment horizontal="center" vertical="center" wrapText="1"/>
    </xf>
    <xf numFmtId="0" fontId="23" fillId="2" borderId="12" xfId="0" applyFont="1" applyFill="1" applyBorder="1" applyAlignment="1">
      <alignment horizontal="center" vertical="center" wrapText="1"/>
    </xf>
    <xf numFmtId="0" fontId="0" fillId="3" borderId="11" xfId="0" applyFill="1" applyBorder="1" applyAlignment="1">
      <alignment horizontal="center"/>
    </xf>
    <xf numFmtId="0" fontId="0" fillId="3" borderId="8" xfId="0" applyFill="1" applyBorder="1" applyAlignment="1">
      <alignment horizontal="center"/>
    </xf>
    <xf numFmtId="0" fontId="0" fillId="3" borderId="12" xfId="0" applyFill="1" applyBorder="1" applyAlignment="1">
      <alignment horizontal="center"/>
    </xf>
    <xf numFmtId="0" fontId="0" fillId="3" borderId="26" xfId="0" applyFill="1" applyBorder="1" applyAlignment="1">
      <alignment horizontal="center"/>
    </xf>
    <xf numFmtId="0" fontId="0" fillId="3" borderId="20" xfId="0" applyFill="1" applyBorder="1" applyAlignment="1">
      <alignment horizontal="center"/>
    </xf>
    <xf numFmtId="0" fontId="0" fillId="3" borderId="16" xfId="0" applyFill="1" applyBorder="1" applyAlignment="1">
      <alignment horizontal="center"/>
    </xf>
    <xf numFmtId="165" fontId="0" fillId="3" borderId="27" xfId="0" applyNumberFormat="1" applyFill="1" applyBorder="1" applyAlignment="1">
      <alignment horizontal="center"/>
    </xf>
    <xf numFmtId="165" fontId="0" fillId="3" borderId="24" xfId="0" applyNumberFormat="1" applyFill="1" applyBorder="1" applyAlignment="1">
      <alignment horizontal="center"/>
    </xf>
    <xf numFmtId="165" fontId="0" fillId="3" borderId="28" xfId="0" applyNumberFormat="1" applyFill="1" applyBorder="1" applyAlignment="1">
      <alignment horizontal="center"/>
    </xf>
    <xf numFmtId="165" fontId="0" fillId="3" borderId="17" xfId="0" applyNumberFormat="1" applyFill="1" applyBorder="1" applyAlignment="1">
      <alignment horizontal="center"/>
    </xf>
    <xf numFmtId="165" fontId="0" fillId="3" borderId="19" xfId="0" applyNumberFormat="1" applyFill="1" applyBorder="1" applyAlignment="1">
      <alignment horizontal="center"/>
    </xf>
    <xf numFmtId="165" fontId="0" fillId="3" borderId="18" xfId="0" applyNumberFormat="1" applyFill="1" applyBorder="1" applyAlignment="1">
      <alignment horizontal="center"/>
    </xf>
    <xf numFmtId="0" fontId="0" fillId="3" borderId="17" xfId="0" applyFill="1" applyBorder="1" applyAlignment="1">
      <alignment horizontal="center"/>
    </xf>
    <xf numFmtId="0" fontId="0" fillId="3" borderId="19" xfId="0" applyFill="1" applyBorder="1" applyAlignment="1">
      <alignment horizontal="center"/>
    </xf>
    <xf numFmtId="0" fontId="0" fillId="3" borderId="18" xfId="0" applyFill="1" applyBorder="1" applyAlignment="1">
      <alignment horizontal="center"/>
    </xf>
    <xf numFmtId="0" fontId="3" fillId="2" borderId="7" xfId="0" applyFont="1" applyFill="1" applyBorder="1" applyAlignment="1">
      <alignment horizontal="center" vertical="center" wrapText="1"/>
    </xf>
    <xf numFmtId="1" fontId="3" fillId="2" borderId="7" xfId="0" applyNumberFormat="1" applyFont="1" applyFill="1" applyBorder="1" applyAlignment="1">
      <alignment horizontal="center" vertical="center" wrapText="1"/>
    </xf>
    <xf numFmtId="0" fontId="0" fillId="0" borderId="7" xfId="0" applyBorder="1" applyAlignment="1">
      <alignment horizontal="center" vertical="center" wrapText="1"/>
    </xf>
    <xf numFmtId="0" fontId="3" fillId="2" borderId="11"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2" xfId="0" applyFont="1" applyFill="1" applyBorder="1" applyAlignment="1">
      <alignment horizontal="center" vertical="center" wrapText="1"/>
    </xf>
    <xf numFmtId="0" fontId="5" fillId="3" borderId="7" xfId="0" applyFont="1" applyFill="1" applyBorder="1" applyAlignment="1">
      <alignment horizontal="center" wrapText="1"/>
    </xf>
    <xf numFmtId="0" fontId="6" fillId="2" borderId="7" xfId="0" applyFont="1" applyFill="1" applyBorder="1" applyAlignment="1">
      <alignment horizontal="center" vertical="center" wrapText="1"/>
    </xf>
    <xf numFmtId="0" fontId="5" fillId="0" borderId="7" xfId="0" applyFont="1" applyBorder="1" applyAlignment="1">
      <alignment horizontal="center" wrapText="1"/>
    </xf>
    <xf numFmtId="0" fontId="7" fillId="0" borderId="0" xfId="0" applyFont="1" applyAlignment="1">
      <alignment horizontal="center" wrapText="1"/>
    </xf>
    <xf numFmtId="0" fontId="0" fillId="0" borderId="15" xfId="0" applyBorder="1" applyAlignment="1">
      <alignment horizontal="center" vertical="center" wrapText="1"/>
    </xf>
    <xf numFmtId="0" fontId="16" fillId="0" borderId="15" xfId="0" applyFont="1" applyBorder="1" applyAlignment="1">
      <alignment horizontal="center"/>
    </xf>
    <xf numFmtId="0" fontId="16" fillId="0" borderId="22" xfId="0" applyFont="1" applyBorder="1" applyAlignment="1">
      <alignment horizontal="center"/>
    </xf>
    <xf numFmtId="0" fontId="16" fillId="0" borderId="10" xfId="0" applyFont="1" applyBorder="1" applyAlignment="1">
      <alignment horizontal="center"/>
    </xf>
    <xf numFmtId="0" fontId="14" fillId="0" borderId="22" xfId="0" applyFont="1" applyBorder="1" applyAlignment="1">
      <alignment horizontal="center"/>
    </xf>
    <xf numFmtId="0" fontId="14" fillId="0" borderId="25" xfId="0" applyFont="1" applyBorder="1" applyAlignment="1">
      <alignment horizontal="center"/>
    </xf>
    <xf numFmtId="0" fontId="5" fillId="6" borderId="7" xfId="0" applyFont="1" applyFill="1" applyBorder="1" applyAlignment="1">
      <alignment horizontal="center" wrapText="1"/>
    </xf>
  </cellXfs>
  <cellStyles count="1">
    <cellStyle name="Normal" xfId="0" builtinId="0"/>
  </cellStyles>
  <dxfs count="0"/>
  <tableStyles count="0" defaultTableStyle="TableStyleMedium2" defaultPivotStyle="PivotStyleLight16"/>
  <colors>
    <mruColors>
      <color rgb="FFF0FAEC"/>
      <color rgb="FFE1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5A69E7-C1F0-48FC-985F-2D97A6B3E34A}">
  <sheetPr>
    <tabColor theme="6" tint="0.39997558519241921"/>
  </sheetPr>
  <dimension ref="A3:S23"/>
  <sheetViews>
    <sheetView topLeftCell="C10" zoomScale="72" zoomScaleNormal="72" workbookViewId="0">
      <selection activeCell="H13" sqref="H13"/>
    </sheetView>
  </sheetViews>
  <sheetFormatPr baseColWidth="10" defaultColWidth="11.453125" defaultRowHeight="14.5" x14ac:dyDescent="0.35"/>
  <cols>
    <col min="1" max="1" width="7" customWidth="1"/>
    <col min="2" max="2" width="11.453125" customWidth="1"/>
    <col min="3" max="3" width="19" customWidth="1"/>
    <col min="4" max="4" width="15.81640625" customWidth="1"/>
    <col min="5" max="5" width="36.453125" customWidth="1"/>
    <col min="6" max="8" width="16.26953125" style="2" customWidth="1"/>
    <col min="9" max="9" width="16.7265625" customWidth="1"/>
    <col min="10" max="10" width="20.1796875" customWidth="1"/>
    <col min="11" max="11" width="18.54296875" customWidth="1"/>
    <col min="12" max="12" width="13.453125" customWidth="1"/>
    <col min="13" max="13" width="50" customWidth="1"/>
    <col min="14" max="14" width="13.1796875" customWidth="1"/>
    <col min="15" max="15" width="24.81640625" customWidth="1"/>
    <col min="16" max="16" width="29" style="5" hidden="1" customWidth="1"/>
    <col min="17" max="17" width="18.1796875" style="5" hidden="1" customWidth="1"/>
    <col min="18" max="18" width="19" style="5" customWidth="1"/>
    <col min="19" max="19" width="20.54296875" customWidth="1"/>
    <col min="20" max="20" width="31.1796875" customWidth="1"/>
  </cols>
  <sheetData>
    <row r="3" spans="1:19" ht="31.15" customHeight="1" x14ac:dyDescent="0.35">
      <c r="B3" s="157" t="s">
        <v>0</v>
      </c>
      <c r="C3" s="158"/>
      <c r="D3" s="158"/>
      <c r="E3" s="158"/>
      <c r="F3" s="158"/>
      <c r="G3" s="158"/>
      <c r="H3" s="158"/>
      <c r="I3" s="158"/>
      <c r="J3" s="158"/>
      <c r="K3" s="158"/>
      <c r="L3" s="158"/>
      <c r="M3" s="158"/>
      <c r="N3" s="159"/>
    </row>
    <row r="4" spans="1:19" ht="93.65" customHeight="1" x14ac:dyDescent="0.35">
      <c r="B4" s="160" t="s">
        <v>1</v>
      </c>
      <c r="C4" s="161"/>
      <c r="D4" s="161"/>
      <c r="E4" s="161"/>
      <c r="F4" s="161"/>
      <c r="G4" s="161"/>
      <c r="H4" s="161"/>
      <c r="I4" s="161"/>
      <c r="J4" s="161"/>
      <c r="K4" s="161"/>
      <c r="L4" s="161"/>
      <c r="M4" s="161"/>
      <c r="N4" s="162"/>
    </row>
    <row r="5" spans="1:19" x14ac:dyDescent="0.35">
      <c r="B5" s="163" t="s">
        <v>2</v>
      </c>
      <c r="C5" s="164"/>
      <c r="D5" s="164"/>
      <c r="E5" s="164"/>
      <c r="F5" s="164"/>
      <c r="G5" s="164"/>
      <c r="H5" s="164"/>
      <c r="I5" s="164"/>
      <c r="J5" s="164"/>
      <c r="K5" s="164"/>
      <c r="L5" s="164"/>
      <c r="M5" s="164"/>
      <c r="N5" s="165"/>
    </row>
    <row r="6" spans="1:19" s="47" customFormat="1" ht="42" x14ac:dyDescent="0.5">
      <c r="B6" s="156" t="s">
        <v>3</v>
      </c>
      <c r="C6" s="156" t="s">
        <v>4</v>
      </c>
      <c r="D6" s="156" t="s">
        <v>5</v>
      </c>
      <c r="E6" s="156" t="s">
        <v>6</v>
      </c>
      <c r="F6" s="166" t="s">
        <v>7</v>
      </c>
      <c r="G6" s="167" t="s">
        <v>17</v>
      </c>
      <c r="H6" s="156" t="s">
        <v>8</v>
      </c>
      <c r="I6" s="156" t="s">
        <v>9</v>
      </c>
      <c r="J6" s="48" t="s">
        <v>10</v>
      </c>
      <c r="K6" s="156" t="s">
        <v>11</v>
      </c>
      <c r="L6" s="156" t="s">
        <v>12</v>
      </c>
      <c r="M6" s="48" t="s">
        <v>13</v>
      </c>
      <c r="N6" s="156" t="s">
        <v>14</v>
      </c>
      <c r="O6" s="151" t="s">
        <v>20</v>
      </c>
      <c r="P6" s="50"/>
      <c r="Q6" s="51"/>
      <c r="R6" s="154">
        <v>70000000</v>
      </c>
    </row>
    <row r="7" spans="1:19" s="47" customFormat="1" ht="21" x14ac:dyDescent="0.5">
      <c r="B7" s="156"/>
      <c r="C7" s="156"/>
      <c r="D7" s="156"/>
      <c r="E7" s="156"/>
      <c r="F7" s="166"/>
      <c r="G7" s="168"/>
      <c r="H7" s="156"/>
      <c r="I7" s="156"/>
      <c r="J7" s="52"/>
      <c r="K7" s="156"/>
      <c r="L7" s="156"/>
      <c r="M7" s="52"/>
      <c r="N7" s="156"/>
      <c r="O7" s="152"/>
      <c r="P7" s="53" t="s">
        <v>15</v>
      </c>
      <c r="Q7" s="51"/>
      <c r="R7" s="154"/>
    </row>
    <row r="8" spans="1:19" s="47" customFormat="1" ht="79.900000000000006" customHeight="1" x14ac:dyDescent="0.5">
      <c r="A8" s="54" t="s">
        <v>16</v>
      </c>
      <c r="B8" s="156"/>
      <c r="C8" s="156"/>
      <c r="D8" s="156"/>
      <c r="E8" s="156"/>
      <c r="F8" s="166"/>
      <c r="G8" s="169"/>
      <c r="H8" s="156"/>
      <c r="I8" s="156"/>
      <c r="J8" s="52" t="s">
        <v>18</v>
      </c>
      <c r="K8" s="156"/>
      <c r="L8" s="156"/>
      <c r="M8" s="52" t="s">
        <v>19</v>
      </c>
      <c r="N8" s="156"/>
      <c r="O8" s="153"/>
      <c r="P8" s="55">
        <v>82000000</v>
      </c>
      <c r="Q8" s="56" t="s">
        <v>21</v>
      </c>
      <c r="R8" s="155"/>
      <c r="S8" s="49" t="s">
        <v>36</v>
      </c>
    </row>
    <row r="9" spans="1:19" s="123" customFormat="1" ht="90.75" customHeight="1" x14ac:dyDescent="0.4">
      <c r="A9" s="123">
        <v>1</v>
      </c>
      <c r="B9" s="121">
        <v>9305</v>
      </c>
      <c r="C9" s="120" t="s">
        <v>45</v>
      </c>
      <c r="D9" s="121" t="s">
        <v>22</v>
      </c>
      <c r="E9" s="139" t="s">
        <v>49</v>
      </c>
      <c r="F9" s="132">
        <v>1014242368</v>
      </c>
      <c r="G9" s="133">
        <v>3212942604</v>
      </c>
      <c r="H9" s="126" t="s">
        <v>46</v>
      </c>
      <c r="I9" s="127" t="s">
        <v>25</v>
      </c>
      <c r="J9" s="121" t="s">
        <v>47</v>
      </c>
      <c r="K9" s="121" t="s">
        <v>23</v>
      </c>
      <c r="L9" s="121" t="s">
        <v>24</v>
      </c>
      <c r="M9" s="128" t="s">
        <v>96</v>
      </c>
      <c r="N9" s="134"/>
      <c r="O9" s="135" t="s">
        <v>48</v>
      </c>
      <c r="P9" s="130">
        <v>2000000</v>
      </c>
      <c r="Q9" s="130"/>
      <c r="R9" s="130">
        <v>2000000</v>
      </c>
      <c r="S9" s="133"/>
    </row>
    <row r="10" spans="1:19" s="131" customFormat="1" ht="102" customHeight="1" x14ac:dyDescent="0.4">
      <c r="A10" s="123">
        <v>2</v>
      </c>
      <c r="B10" s="121"/>
      <c r="C10" s="120" t="s">
        <v>45</v>
      </c>
      <c r="D10" s="121" t="s">
        <v>22</v>
      </c>
      <c r="E10" s="140" t="s">
        <v>50</v>
      </c>
      <c r="F10" s="124">
        <v>33917775</v>
      </c>
      <c r="G10" s="125">
        <v>3138145188</v>
      </c>
      <c r="H10" s="126" t="s">
        <v>28</v>
      </c>
      <c r="I10" s="127" t="s">
        <v>25</v>
      </c>
      <c r="J10" s="127" t="s">
        <v>51</v>
      </c>
      <c r="K10" s="121" t="s">
        <v>109</v>
      </c>
      <c r="L10" s="121" t="s">
        <v>24</v>
      </c>
      <c r="M10" s="128" t="s">
        <v>52</v>
      </c>
      <c r="N10" s="127"/>
      <c r="O10" s="129" t="s">
        <v>53</v>
      </c>
      <c r="P10" s="130">
        <v>10000000</v>
      </c>
      <c r="Q10" s="130">
        <v>5000000</v>
      </c>
      <c r="R10" s="130">
        <v>5000000</v>
      </c>
      <c r="S10" s="121">
        <v>1</v>
      </c>
    </row>
    <row r="11" spans="1:19" s="131" customFormat="1" ht="58.5" x14ac:dyDescent="0.4">
      <c r="A11" s="123">
        <v>3</v>
      </c>
      <c r="B11" s="121"/>
      <c r="C11" s="120" t="s">
        <v>45</v>
      </c>
      <c r="D11" s="121" t="s">
        <v>22</v>
      </c>
      <c r="E11" s="122" t="s">
        <v>145</v>
      </c>
      <c r="F11" s="136">
        <v>63471157</v>
      </c>
      <c r="G11" s="133">
        <v>3144000862</v>
      </c>
      <c r="H11" s="126" t="s">
        <v>54</v>
      </c>
      <c r="I11" s="122" t="s">
        <v>25</v>
      </c>
      <c r="J11" s="122" t="s">
        <v>51</v>
      </c>
      <c r="K11" s="121" t="s">
        <v>23</v>
      </c>
      <c r="L11" s="121" t="s">
        <v>24</v>
      </c>
      <c r="M11" s="137" t="s">
        <v>56</v>
      </c>
      <c r="N11" s="122"/>
      <c r="O11" s="129" t="s">
        <v>55</v>
      </c>
      <c r="P11" s="130">
        <v>5000000</v>
      </c>
      <c r="Q11" s="130"/>
      <c r="R11" s="130">
        <v>2000000</v>
      </c>
      <c r="S11" s="121">
        <v>1</v>
      </c>
    </row>
    <row r="12" spans="1:19" s="131" customFormat="1" ht="48.75" customHeight="1" x14ac:dyDescent="0.4">
      <c r="A12" s="123">
        <v>4</v>
      </c>
      <c r="B12" s="121"/>
      <c r="C12" s="120" t="s">
        <v>45</v>
      </c>
      <c r="D12" s="121" t="s">
        <v>22</v>
      </c>
      <c r="E12" s="150" t="s">
        <v>57</v>
      </c>
      <c r="F12" s="136">
        <v>46375982</v>
      </c>
      <c r="G12" s="125">
        <v>3233268679</v>
      </c>
      <c r="H12" s="126" t="s">
        <v>54</v>
      </c>
      <c r="I12" s="127" t="s">
        <v>25</v>
      </c>
      <c r="J12" s="127" t="s">
        <v>58</v>
      </c>
      <c r="K12" s="121" t="s">
        <v>23</v>
      </c>
      <c r="L12" s="121" t="s">
        <v>24</v>
      </c>
      <c r="M12" s="128" t="s">
        <v>59</v>
      </c>
      <c r="N12" s="127"/>
      <c r="O12" s="120" t="s">
        <v>60</v>
      </c>
      <c r="P12" s="130">
        <v>5000000</v>
      </c>
      <c r="Q12" s="130">
        <v>2000000</v>
      </c>
      <c r="R12" s="130">
        <v>2000000</v>
      </c>
      <c r="S12" s="121"/>
    </row>
    <row r="13" spans="1:19" s="131" customFormat="1" ht="58.5" x14ac:dyDescent="0.4">
      <c r="A13" s="123">
        <v>5</v>
      </c>
      <c r="B13" s="121"/>
      <c r="C13" s="120" t="s">
        <v>45</v>
      </c>
      <c r="D13" s="121" t="s">
        <v>22</v>
      </c>
      <c r="E13" s="127" t="s">
        <v>212</v>
      </c>
      <c r="F13" s="136">
        <v>1005238899</v>
      </c>
      <c r="G13" s="125">
        <v>3142158400</v>
      </c>
      <c r="H13" s="126" t="s">
        <v>61</v>
      </c>
      <c r="I13" s="127" t="s">
        <v>25</v>
      </c>
      <c r="J13" s="127" t="s">
        <v>62</v>
      </c>
      <c r="K13" s="127" t="s">
        <v>23</v>
      </c>
      <c r="L13" s="121" t="s">
        <v>24</v>
      </c>
      <c r="M13" s="128" t="s">
        <v>63</v>
      </c>
      <c r="N13" s="127"/>
      <c r="O13" s="120" t="s">
        <v>64</v>
      </c>
      <c r="P13" s="130">
        <v>2000000</v>
      </c>
      <c r="Q13" s="130"/>
      <c r="R13" s="130">
        <v>2000000</v>
      </c>
      <c r="S13" s="121"/>
    </row>
    <row r="14" spans="1:19" ht="81.75" customHeight="1" x14ac:dyDescent="0.4">
      <c r="A14" s="57">
        <v>6</v>
      </c>
      <c r="B14" s="58"/>
      <c r="C14" s="59" t="s">
        <v>45</v>
      </c>
      <c r="D14" s="58" t="s">
        <v>22</v>
      </c>
      <c r="E14" s="145" t="s">
        <v>65</v>
      </c>
      <c r="F14" s="61">
        <v>1049604258</v>
      </c>
      <c r="G14" s="61">
        <v>313484068</v>
      </c>
      <c r="H14" s="61" t="s">
        <v>28</v>
      </c>
      <c r="I14" s="60" t="s">
        <v>66</v>
      </c>
      <c r="J14" s="58" t="s">
        <v>67</v>
      </c>
      <c r="K14" s="58" t="s">
        <v>23</v>
      </c>
      <c r="L14" s="58" t="s">
        <v>24</v>
      </c>
      <c r="M14" s="59" t="s">
        <v>68</v>
      </c>
      <c r="N14" s="58"/>
      <c r="O14" s="62" t="s">
        <v>69</v>
      </c>
      <c r="P14" s="63">
        <v>10000000</v>
      </c>
      <c r="Q14" s="63">
        <v>5000000</v>
      </c>
      <c r="R14" s="63">
        <v>2000000</v>
      </c>
      <c r="S14" s="3">
        <v>1</v>
      </c>
    </row>
    <row r="15" spans="1:19" ht="81" customHeight="1" x14ac:dyDescent="0.4">
      <c r="A15" s="1">
        <v>7</v>
      </c>
      <c r="B15" s="3"/>
      <c r="C15" s="6" t="s">
        <v>45</v>
      </c>
      <c r="D15" s="3" t="s">
        <v>22</v>
      </c>
      <c r="E15" s="6" t="s">
        <v>108</v>
      </c>
      <c r="F15" s="4">
        <v>52051773</v>
      </c>
      <c r="G15" s="4">
        <v>3237268491</v>
      </c>
      <c r="H15" s="4" t="s">
        <v>70</v>
      </c>
      <c r="I15" s="7" t="s">
        <v>25</v>
      </c>
      <c r="J15" s="3" t="s">
        <v>67</v>
      </c>
      <c r="K15" s="3" t="s">
        <v>26</v>
      </c>
      <c r="L15" s="3" t="s">
        <v>24</v>
      </c>
      <c r="M15" s="6" t="s">
        <v>71</v>
      </c>
      <c r="N15" s="3"/>
      <c r="O15" s="10" t="s">
        <v>72</v>
      </c>
      <c r="P15" s="8">
        <v>2000000</v>
      </c>
      <c r="Q15" s="8"/>
      <c r="R15" s="8">
        <v>5000000</v>
      </c>
      <c r="S15" s="3"/>
    </row>
    <row r="16" spans="1:19" ht="87.5" x14ac:dyDescent="0.4">
      <c r="A16" s="57">
        <v>8</v>
      </c>
      <c r="B16" s="58"/>
      <c r="C16" s="59" t="s">
        <v>45</v>
      </c>
      <c r="D16" s="58" t="s">
        <v>22</v>
      </c>
      <c r="E16" s="59" t="s">
        <v>121</v>
      </c>
      <c r="F16" s="61">
        <v>32696792</v>
      </c>
      <c r="G16" s="61">
        <v>3228573667</v>
      </c>
      <c r="H16" s="61" t="s">
        <v>73</v>
      </c>
      <c r="I16" s="60" t="s">
        <v>66</v>
      </c>
      <c r="J16" s="58" t="s">
        <v>67</v>
      </c>
      <c r="K16" s="58" t="s">
        <v>74</v>
      </c>
      <c r="L16" s="58" t="s">
        <v>24</v>
      </c>
      <c r="M16" s="59" t="s">
        <v>75</v>
      </c>
      <c r="N16" s="58"/>
      <c r="O16" s="62" t="s">
        <v>76</v>
      </c>
      <c r="P16" s="63">
        <v>2000000</v>
      </c>
      <c r="Q16" s="63"/>
      <c r="R16" s="63">
        <v>7000000</v>
      </c>
      <c r="S16" s="3"/>
    </row>
    <row r="17" spans="1:19" ht="62" customHeight="1" x14ac:dyDescent="0.4">
      <c r="A17" s="1">
        <v>9</v>
      </c>
      <c r="B17" s="3"/>
      <c r="C17" s="6" t="s">
        <v>45</v>
      </c>
      <c r="D17" s="3" t="s">
        <v>22</v>
      </c>
      <c r="E17" s="148" t="s">
        <v>77</v>
      </c>
      <c r="F17" s="4">
        <v>1105780773</v>
      </c>
      <c r="G17" s="4">
        <v>3182144636</v>
      </c>
      <c r="H17" s="4" t="s">
        <v>28</v>
      </c>
      <c r="I17" s="7" t="s">
        <v>66</v>
      </c>
      <c r="J17" s="3" t="s">
        <v>78</v>
      </c>
      <c r="K17" s="3" t="s">
        <v>26</v>
      </c>
      <c r="L17" s="3" t="s">
        <v>24</v>
      </c>
      <c r="M17" s="6" t="s">
        <v>84</v>
      </c>
      <c r="N17" s="3"/>
      <c r="O17" s="10" t="s">
        <v>79</v>
      </c>
      <c r="P17" s="8">
        <v>2000000</v>
      </c>
      <c r="Q17" s="8"/>
      <c r="R17" s="8">
        <v>5000000</v>
      </c>
      <c r="S17" s="3"/>
    </row>
    <row r="18" spans="1:19" s="116" customFormat="1" ht="81.75" customHeight="1" x14ac:dyDescent="0.4">
      <c r="A18" s="109">
        <v>10</v>
      </c>
      <c r="B18" s="110"/>
      <c r="C18" s="111" t="s">
        <v>45</v>
      </c>
      <c r="D18" s="110" t="s">
        <v>22</v>
      </c>
      <c r="E18" s="149" t="s">
        <v>80</v>
      </c>
      <c r="F18" s="112">
        <v>30688292</v>
      </c>
      <c r="G18" s="112">
        <v>3023226625</v>
      </c>
      <c r="H18" s="112" t="s">
        <v>44</v>
      </c>
      <c r="I18" s="113" t="s">
        <v>66</v>
      </c>
      <c r="J18" s="110" t="s">
        <v>67</v>
      </c>
      <c r="K18" s="110" t="s">
        <v>81</v>
      </c>
      <c r="L18" s="110" t="s">
        <v>24</v>
      </c>
      <c r="M18" s="111" t="s">
        <v>82</v>
      </c>
      <c r="N18" s="110"/>
      <c r="O18" s="114" t="s">
        <v>83</v>
      </c>
      <c r="P18" s="115">
        <v>10000000</v>
      </c>
      <c r="Q18" s="115">
        <v>5000000</v>
      </c>
      <c r="R18" s="115">
        <v>2000000</v>
      </c>
      <c r="S18" s="110"/>
    </row>
    <row r="19" spans="1:19" s="116" customFormat="1" ht="59" thickBot="1" x14ac:dyDescent="0.45">
      <c r="A19" s="109">
        <v>11</v>
      </c>
      <c r="B19" s="110"/>
      <c r="C19" s="111" t="s">
        <v>45</v>
      </c>
      <c r="D19" s="110" t="s">
        <v>22</v>
      </c>
      <c r="E19" s="149" t="s">
        <v>85</v>
      </c>
      <c r="F19" s="112">
        <v>34947771</v>
      </c>
      <c r="G19" s="112">
        <v>320967768</v>
      </c>
      <c r="H19" s="112" t="s">
        <v>27</v>
      </c>
      <c r="I19" s="113" t="s">
        <v>66</v>
      </c>
      <c r="J19" s="110" t="s">
        <v>51</v>
      </c>
      <c r="K19" s="110" t="s">
        <v>86</v>
      </c>
      <c r="L19" s="110" t="s">
        <v>24</v>
      </c>
      <c r="M19" s="119" t="s">
        <v>87</v>
      </c>
      <c r="N19" s="110"/>
      <c r="O19" s="114" t="s">
        <v>88</v>
      </c>
      <c r="P19" s="115">
        <v>5000000</v>
      </c>
      <c r="Q19" s="115"/>
      <c r="R19" s="115">
        <v>2000000</v>
      </c>
      <c r="S19" s="110"/>
    </row>
    <row r="20" spans="1:19" ht="59" thickBot="1" x14ac:dyDescent="0.45">
      <c r="A20" s="57">
        <v>12</v>
      </c>
      <c r="B20" s="58"/>
      <c r="C20" s="59" t="s">
        <v>45</v>
      </c>
      <c r="D20" s="58" t="s">
        <v>22</v>
      </c>
      <c r="E20" s="145" t="s">
        <v>89</v>
      </c>
      <c r="F20" s="138">
        <v>1042432335</v>
      </c>
      <c r="G20" s="65">
        <v>3005368729</v>
      </c>
      <c r="H20" s="61" t="s">
        <v>28</v>
      </c>
      <c r="I20" s="60" t="s">
        <v>25</v>
      </c>
      <c r="J20" s="58" t="s">
        <v>67</v>
      </c>
      <c r="K20" s="58" t="s">
        <v>35</v>
      </c>
      <c r="L20" s="58" t="s">
        <v>24</v>
      </c>
      <c r="M20" s="59" t="s">
        <v>90</v>
      </c>
      <c r="N20" s="58"/>
      <c r="O20" s="64" t="s">
        <v>91</v>
      </c>
      <c r="P20" s="63">
        <v>5000000</v>
      </c>
      <c r="Q20" s="63"/>
      <c r="R20" s="63">
        <v>2000000</v>
      </c>
      <c r="S20" s="3"/>
    </row>
    <row r="21" spans="1:19" ht="76.5" customHeight="1" x14ac:dyDescent="0.4">
      <c r="A21" s="1">
        <v>13</v>
      </c>
      <c r="B21" s="3"/>
      <c r="C21" s="6" t="s">
        <v>45</v>
      </c>
      <c r="D21" s="110" t="s">
        <v>22</v>
      </c>
      <c r="E21" s="143" t="s">
        <v>92</v>
      </c>
      <c r="F21" s="117">
        <v>31989336</v>
      </c>
      <c r="G21" s="117">
        <v>3185790599</v>
      </c>
      <c r="H21" s="118" t="s">
        <v>28</v>
      </c>
      <c r="I21" s="113" t="s">
        <v>132</v>
      </c>
      <c r="J21" s="110" t="s">
        <v>67</v>
      </c>
      <c r="K21" s="110" t="s">
        <v>109</v>
      </c>
      <c r="L21" s="110" t="s">
        <v>24</v>
      </c>
      <c r="M21" s="111" t="s">
        <v>134</v>
      </c>
      <c r="N21" s="3"/>
      <c r="O21" s="6" t="s">
        <v>135</v>
      </c>
      <c r="P21" s="8">
        <v>2000000</v>
      </c>
      <c r="Q21" s="8"/>
      <c r="R21" s="8">
        <v>5000000</v>
      </c>
      <c r="S21" s="3"/>
    </row>
    <row r="22" spans="1:19" x14ac:dyDescent="0.35">
      <c r="A22" s="19"/>
      <c r="B22" s="18">
        <v>56</v>
      </c>
      <c r="C22" s="20"/>
      <c r="D22" s="18"/>
      <c r="E22" s="7"/>
      <c r="F22" s="39"/>
      <c r="G22" s="40"/>
      <c r="H22" s="41"/>
      <c r="I22" s="40"/>
      <c r="J22" s="40"/>
      <c r="K22" s="41"/>
      <c r="L22" s="41"/>
      <c r="M22" s="42"/>
      <c r="N22" s="40"/>
      <c r="O22" s="39"/>
      <c r="P22" s="41"/>
      <c r="Q22" s="8"/>
      <c r="R22" s="8"/>
      <c r="S22" s="8"/>
    </row>
    <row r="23" spans="1:19" ht="47.25" customHeight="1" x14ac:dyDescent="0.35">
      <c r="A23" s="19"/>
      <c r="B23" s="19"/>
      <c r="C23" s="30"/>
      <c r="D23" s="19"/>
      <c r="E23" s="31"/>
      <c r="F23" s="32"/>
      <c r="G23" s="33"/>
      <c r="H23" s="34"/>
      <c r="I23" s="31"/>
      <c r="J23" s="31"/>
      <c r="K23" s="19"/>
      <c r="L23" s="19"/>
      <c r="M23" s="35"/>
      <c r="N23" s="31"/>
      <c r="O23" s="36"/>
      <c r="P23" s="37"/>
      <c r="R23" s="67"/>
      <c r="S23" s="5"/>
    </row>
  </sheetData>
  <autoFilter ref="A8:S27" xr:uid="{CB5A69E7-C1F0-48FC-985F-2D97A6B3E34A}"/>
  <mergeCells count="16">
    <mergeCell ref="O6:O8"/>
    <mergeCell ref="R6:R8"/>
    <mergeCell ref="L6:L8"/>
    <mergeCell ref="N6:N8"/>
    <mergeCell ref="B3:N3"/>
    <mergeCell ref="B4:N4"/>
    <mergeCell ref="B5:N5"/>
    <mergeCell ref="B6:B8"/>
    <mergeCell ref="C6:C8"/>
    <mergeCell ref="D6:D8"/>
    <mergeCell ref="E6:E8"/>
    <mergeCell ref="F6:F8"/>
    <mergeCell ref="I6:I8"/>
    <mergeCell ref="K6:K8"/>
    <mergeCell ref="H6:H8"/>
    <mergeCell ref="G6:G8"/>
  </mergeCells>
  <dataValidations count="1">
    <dataValidation type="whole" operator="greaterThan" allowBlank="1" showInputMessage="1" showErrorMessage="1" sqref="F9:F13" xr:uid="{9483834E-A7BC-4971-86DF-35728784AF22}">
      <formula1>0</formula1>
    </dataValidation>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E7B84F-7BD2-43D4-8338-3F3E51C30C62}">
  <dimension ref="A1:Q214"/>
  <sheetViews>
    <sheetView topLeftCell="E1" zoomScale="85" zoomScaleNormal="85" workbookViewId="0">
      <selection activeCell="K4" sqref="K4"/>
    </sheetView>
  </sheetViews>
  <sheetFormatPr baseColWidth="10" defaultColWidth="11.453125" defaultRowHeight="14.5" x14ac:dyDescent="0.35"/>
  <cols>
    <col min="2" max="2" width="32" customWidth="1"/>
    <col min="3" max="3" width="19.54296875" customWidth="1"/>
    <col min="4" max="4" width="15.26953125" style="147" customWidth="1"/>
    <col min="5" max="5" width="15.81640625" customWidth="1"/>
    <col min="6" max="7" width="18.453125" customWidth="1"/>
    <col min="8" max="8" width="14" customWidth="1"/>
    <col min="9" max="9" width="12.453125" customWidth="1"/>
    <col min="10" max="10" width="37.08984375" customWidth="1"/>
    <col min="11" max="11" width="26.26953125" style="5" customWidth="1"/>
    <col min="12" max="12" width="22.26953125" style="5" customWidth="1"/>
    <col min="13" max="13" width="25.81640625" customWidth="1"/>
  </cols>
  <sheetData>
    <row r="1" spans="1:17" s="12" customFormat="1" ht="33" customHeight="1" x14ac:dyDescent="0.65">
      <c r="B1" s="194" t="s">
        <v>93</v>
      </c>
      <c r="C1" s="194"/>
      <c r="D1" s="194"/>
      <c r="E1" s="194"/>
      <c r="F1" s="194"/>
      <c r="G1" s="194"/>
      <c r="H1" s="194"/>
      <c r="I1" s="194"/>
      <c r="J1" s="194"/>
      <c r="K1" s="194"/>
      <c r="L1" s="194"/>
      <c r="M1" s="194"/>
      <c r="N1" s="194"/>
      <c r="O1" s="194"/>
      <c r="P1" s="194"/>
      <c r="Q1" s="194"/>
    </row>
    <row r="2" spans="1:17" ht="15.75" customHeight="1" x14ac:dyDescent="0.35">
      <c r="A2" s="193" t="s">
        <v>95</v>
      </c>
      <c r="B2" s="185" t="s">
        <v>94</v>
      </c>
      <c r="C2" s="192" t="s">
        <v>7</v>
      </c>
      <c r="D2" s="186" t="s">
        <v>17</v>
      </c>
      <c r="E2" s="185" t="s">
        <v>11</v>
      </c>
      <c r="F2" s="185" t="s">
        <v>8</v>
      </c>
      <c r="G2" s="188" t="s">
        <v>20</v>
      </c>
      <c r="H2" s="187" t="s">
        <v>29</v>
      </c>
      <c r="I2" s="72" t="s">
        <v>30</v>
      </c>
      <c r="J2" s="73" t="s">
        <v>31</v>
      </c>
      <c r="K2" s="78" t="s">
        <v>32</v>
      </c>
      <c r="L2" s="79" t="s">
        <v>33</v>
      </c>
      <c r="M2" s="74" t="s">
        <v>34</v>
      </c>
    </row>
    <row r="3" spans="1:17" ht="43.5" x14ac:dyDescent="0.35">
      <c r="A3" s="193"/>
      <c r="B3" s="185"/>
      <c r="C3" s="192"/>
      <c r="D3" s="186"/>
      <c r="E3" s="185"/>
      <c r="F3" s="185"/>
      <c r="G3" s="189"/>
      <c r="H3" s="187"/>
      <c r="I3" s="3">
        <v>10</v>
      </c>
      <c r="J3" s="6" t="s">
        <v>97</v>
      </c>
      <c r="K3" s="80">
        <v>38149</v>
      </c>
      <c r="L3" s="69">
        <f>I3*K3</f>
        <v>381490</v>
      </c>
      <c r="M3" s="21">
        <v>302770</v>
      </c>
    </row>
    <row r="4" spans="1:17" ht="29" x14ac:dyDescent="0.35">
      <c r="A4" s="193"/>
      <c r="B4" s="185"/>
      <c r="C4" s="192"/>
      <c r="D4" s="186"/>
      <c r="E4" s="185"/>
      <c r="F4" s="185"/>
      <c r="G4" s="190"/>
      <c r="H4" s="187"/>
      <c r="I4" s="3">
        <v>10</v>
      </c>
      <c r="J4" s="6" t="s">
        <v>98</v>
      </c>
      <c r="K4" s="8">
        <v>12153</v>
      </c>
      <c r="L4" s="69">
        <f t="shared" ref="L4:L12" si="0">I4*K4</f>
        <v>121530</v>
      </c>
      <c r="M4" s="21">
        <v>230418</v>
      </c>
      <c r="O4" s="5" t="e">
        <f>E13+E31+E43+E57+E71+E89+E107+E119+E137+E155+E165+E175+E186+E198+E210</f>
        <v>#REF!</v>
      </c>
    </row>
    <row r="5" spans="1:17" ht="16" x14ac:dyDescent="0.4">
      <c r="A5" s="15"/>
      <c r="B5" s="3"/>
      <c r="C5" s="3"/>
      <c r="D5" s="146"/>
      <c r="E5" s="3"/>
      <c r="F5" s="3"/>
      <c r="G5" s="9"/>
      <c r="H5" s="187"/>
      <c r="I5" s="3">
        <v>10</v>
      </c>
      <c r="J5" s="3" t="s">
        <v>99</v>
      </c>
      <c r="K5" s="8">
        <v>17993</v>
      </c>
      <c r="L5" s="69">
        <f t="shared" si="0"/>
        <v>179930</v>
      </c>
      <c r="M5" s="21">
        <v>293529</v>
      </c>
    </row>
    <row r="6" spans="1:17" ht="58" x14ac:dyDescent="0.35">
      <c r="A6" s="15"/>
      <c r="B6" s="3" t="s">
        <v>49</v>
      </c>
      <c r="C6" s="3">
        <v>1014242368</v>
      </c>
      <c r="D6" s="146">
        <v>3212942604</v>
      </c>
      <c r="E6" s="3" t="s">
        <v>35</v>
      </c>
      <c r="F6" s="3" t="s">
        <v>46</v>
      </c>
      <c r="G6" s="6" t="s">
        <v>96</v>
      </c>
      <c r="H6" s="187"/>
      <c r="I6" s="16">
        <v>10</v>
      </c>
      <c r="J6" s="17" t="s">
        <v>100</v>
      </c>
      <c r="K6" s="44">
        <v>3864</v>
      </c>
      <c r="L6" s="69">
        <f t="shared" si="0"/>
        <v>38640</v>
      </c>
      <c r="M6" s="23">
        <v>282997</v>
      </c>
    </row>
    <row r="7" spans="1:17" x14ac:dyDescent="0.35">
      <c r="A7" s="15"/>
      <c r="B7" s="3"/>
      <c r="C7" s="3"/>
      <c r="D7" s="146"/>
      <c r="E7" s="3"/>
      <c r="F7" s="3"/>
      <c r="G7" s="3"/>
      <c r="H7" s="195"/>
      <c r="I7" s="21">
        <v>10</v>
      </c>
      <c r="J7" s="25" t="s">
        <v>101</v>
      </c>
      <c r="K7" s="69">
        <v>20375</v>
      </c>
      <c r="L7" s="69">
        <f t="shared" si="0"/>
        <v>203750</v>
      </c>
      <c r="M7" s="21">
        <v>239477</v>
      </c>
    </row>
    <row r="8" spans="1:17" ht="29" x14ac:dyDescent="0.35">
      <c r="A8" s="15"/>
      <c r="B8" s="3"/>
      <c r="C8" s="3"/>
      <c r="D8" s="146"/>
      <c r="E8" s="3"/>
      <c r="F8" s="3"/>
      <c r="G8" s="3"/>
      <c r="H8" s="195"/>
      <c r="I8" s="21">
        <v>2</v>
      </c>
      <c r="J8" s="25" t="s">
        <v>102</v>
      </c>
      <c r="K8" s="69">
        <v>85440</v>
      </c>
      <c r="L8" s="69">
        <f t="shared" si="0"/>
        <v>170880</v>
      </c>
      <c r="M8" s="21">
        <v>252687</v>
      </c>
    </row>
    <row r="9" spans="1:17" ht="29" x14ac:dyDescent="0.35">
      <c r="A9" s="15"/>
      <c r="B9" s="3"/>
      <c r="C9" s="3"/>
      <c r="D9" s="146"/>
      <c r="E9" s="3"/>
      <c r="F9" s="3"/>
      <c r="G9" s="3"/>
      <c r="H9" s="187"/>
      <c r="I9" s="22">
        <v>12</v>
      </c>
      <c r="J9" s="29" t="s">
        <v>103</v>
      </c>
      <c r="K9" s="66">
        <v>8484</v>
      </c>
      <c r="L9" s="69">
        <f t="shared" si="0"/>
        <v>101808</v>
      </c>
      <c r="M9" s="24"/>
    </row>
    <row r="10" spans="1:17" x14ac:dyDescent="0.35">
      <c r="A10" s="15"/>
      <c r="B10" s="3"/>
      <c r="C10" s="3"/>
      <c r="D10" s="146">
        <v>3212942604</v>
      </c>
      <c r="E10" s="3"/>
      <c r="F10" s="3"/>
      <c r="G10" s="3"/>
      <c r="H10" s="187"/>
      <c r="I10" s="3">
        <v>2</v>
      </c>
      <c r="J10" s="3" t="s">
        <v>104</v>
      </c>
      <c r="K10" s="8">
        <v>76650</v>
      </c>
      <c r="L10" s="69">
        <f t="shared" si="0"/>
        <v>153300</v>
      </c>
      <c r="M10" s="21"/>
    </row>
    <row r="11" spans="1:17" ht="43.5" x14ac:dyDescent="0.35">
      <c r="A11" s="15"/>
      <c r="B11" s="3"/>
      <c r="C11" s="3"/>
      <c r="D11" s="146">
        <v>3212942604</v>
      </c>
      <c r="E11" s="3"/>
      <c r="F11" s="3"/>
      <c r="G11" s="3"/>
      <c r="H11" s="187"/>
      <c r="I11" s="3">
        <v>1</v>
      </c>
      <c r="J11" s="6" t="s">
        <v>106</v>
      </c>
      <c r="K11" s="8">
        <v>239595</v>
      </c>
      <c r="L11" s="69">
        <f t="shared" si="0"/>
        <v>239595</v>
      </c>
      <c r="M11" s="21"/>
    </row>
    <row r="12" spans="1:17" ht="29" x14ac:dyDescent="0.35">
      <c r="A12" s="3"/>
      <c r="B12" s="3"/>
      <c r="C12" s="3"/>
      <c r="D12" s="146">
        <v>3212942604</v>
      </c>
      <c r="E12" s="3"/>
      <c r="F12" s="3"/>
      <c r="G12" s="3"/>
      <c r="H12" s="187"/>
      <c r="I12" s="3">
        <v>2</v>
      </c>
      <c r="J12" s="6" t="s">
        <v>105</v>
      </c>
      <c r="K12" s="8">
        <v>204194</v>
      </c>
      <c r="L12" s="69">
        <f t="shared" si="0"/>
        <v>408388</v>
      </c>
      <c r="M12" s="21"/>
    </row>
    <row r="13" spans="1:17" x14ac:dyDescent="0.35">
      <c r="A13" s="3"/>
      <c r="B13" s="3"/>
      <c r="C13" s="3"/>
      <c r="D13" s="146">
        <v>3212942604</v>
      </c>
      <c r="E13" s="8"/>
      <c r="F13" s="8"/>
      <c r="G13" s="8"/>
      <c r="H13" s="187"/>
      <c r="I13" s="3"/>
      <c r="J13" s="3"/>
      <c r="K13" s="8">
        <f>SUM(K3:K12)</f>
        <v>706897</v>
      </c>
      <c r="L13" s="69">
        <f>SUM(L3:L12)</f>
        <v>1999311</v>
      </c>
      <c r="M13" s="21"/>
    </row>
    <row r="14" spans="1:17" ht="15" customHeight="1" x14ac:dyDescent="0.35">
      <c r="A14" s="193" t="s">
        <v>95</v>
      </c>
      <c r="B14" s="185" t="s">
        <v>6</v>
      </c>
      <c r="C14" s="192" t="s">
        <v>7</v>
      </c>
      <c r="D14" s="186" t="s">
        <v>17</v>
      </c>
      <c r="E14" s="185" t="s">
        <v>11</v>
      </c>
      <c r="F14" s="185" t="s">
        <v>8</v>
      </c>
      <c r="G14" s="188" t="s">
        <v>20</v>
      </c>
      <c r="H14" s="187" t="s">
        <v>29</v>
      </c>
      <c r="I14" s="170" t="s">
        <v>30</v>
      </c>
      <c r="J14" s="173" t="s">
        <v>31</v>
      </c>
      <c r="K14" s="176" t="s">
        <v>32</v>
      </c>
      <c r="L14" s="179" t="s">
        <v>33</v>
      </c>
      <c r="M14" s="182" t="s">
        <v>34</v>
      </c>
    </row>
    <row r="15" spans="1:17" ht="15" customHeight="1" x14ac:dyDescent="0.35">
      <c r="A15" s="193"/>
      <c r="B15" s="185"/>
      <c r="C15" s="192"/>
      <c r="D15" s="186"/>
      <c r="E15" s="185"/>
      <c r="F15" s="185"/>
      <c r="G15" s="189"/>
      <c r="H15" s="187"/>
      <c r="I15" s="171"/>
      <c r="J15" s="174"/>
      <c r="K15" s="177"/>
      <c r="L15" s="180"/>
      <c r="M15" s="183"/>
    </row>
    <row r="16" spans="1:17" ht="57" customHeight="1" x14ac:dyDescent="0.35">
      <c r="A16" s="193"/>
      <c r="B16" s="185"/>
      <c r="C16" s="192"/>
      <c r="D16" s="186"/>
      <c r="E16" s="185"/>
      <c r="F16" s="185"/>
      <c r="G16" s="190"/>
      <c r="H16" s="187"/>
      <c r="I16" s="172"/>
      <c r="J16" s="175"/>
      <c r="K16" s="178"/>
      <c r="L16" s="181"/>
      <c r="M16" s="184"/>
    </row>
    <row r="17" spans="1:13" ht="43.5" x14ac:dyDescent="0.35">
      <c r="A17" s="15"/>
      <c r="B17" s="6" t="s">
        <v>146</v>
      </c>
      <c r="C17" s="3">
        <v>63471157</v>
      </c>
      <c r="D17" s="146">
        <v>3144000862</v>
      </c>
      <c r="E17" s="144" t="s">
        <v>171</v>
      </c>
      <c r="F17" s="3" t="s">
        <v>147</v>
      </c>
      <c r="G17" s="10" t="s">
        <v>133</v>
      </c>
      <c r="H17" s="187"/>
      <c r="I17" s="3">
        <v>3</v>
      </c>
      <c r="J17" s="6" t="s">
        <v>116</v>
      </c>
      <c r="K17" s="8">
        <v>239595</v>
      </c>
      <c r="L17" s="69">
        <v>718785</v>
      </c>
      <c r="M17" s="21"/>
    </row>
    <row r="18" spans="1:13" ht="29" x14ac:dyDescent="0.35">
      <c r="A18" s="15"/>
      <c r="B18" s="3"/>
      <c r="C18" s="3"/>
      <c r="D18" s="146"/>
      <c r="E18" s="3"/>
      <c r="F18" s="3"/>
      <c r="G18" s="3"/>
      <c r="H18" s="187"/>
      <c r="I18" s="3">
        <v>3</v>
      </c>
      <c r="J18" s="6" t="s">
        <v>137</v>
      </c>
      <c r="K18" s="8">
        <v>204194</v>
      </c>
      <c r="L18" s="69">
        <f t="shared" ref="L18:L30" si="1">I18*K18</f>
        <v>612582</v>
      </c>
      <c r="M18" s="21"/>
    </row>
    <row r="19" spans="1:13" ht="29" x14ac:dyDescent="0.35">
      <c r="A19" s="15"/>
      <c r="B19" s="3"/>
      <c r="C19" s="3"/>
      <c r="D19" s="146"/>
      <c r="E19" s="3"/>
      <c r="F19" s="3"/>
      <c r="G19" s="3"/>
      <c r="H19" s="187"/>
      <c r="I19" s="3">
        <v>4</v>
      </c>
      <c r="J19" s="6" t="s">
        <v>152</v>
      </c>
      <c r="K19" s="8">
        <v>192603</v>
      </c>
      <c r="L19" s="69">
        <f t="shared" si="1"/>
        <v>770412</v>
      </c>
      <c r="M19" s="21"/>
    </row>
    <row r="20" spans="1:13" x14ac:dyDescent="0.35">
      <c r="A20" s="15"/>
      <c r="B20" s="3"/>
      <c r="C20" s="3"/>
      <c r="D20" s="146"/>
      <c r="E20" s="3"/>
      <c r="F20" s="3"/>
      <c r="G20" s="3"/>
      <c r="H20" s="187"/>
      <c r="I20" s="3">
        <v>20</v>
      </c>
      <c r="J20" s="6" t="s">
        <v>139</v>
      </c>
      <c r="K20" s="8">
        <v>21783</v>
      </c>
      <c r="L20" s="69">
        <f t="shared" si="1"/>
        <v>435660</v>
      </c>
      <c r="M20" s="21"/>
    </row>
    <row r="21" spans="1:13" x14ac:dyDescent="0.35">
      <c r="A21" s="15"/>
      <c r="B21" s="3"/>
      <c r="C21" s="3"/>
      <c r="D21" s="146"/>
      <c r="E21" s="3"/>
      <c r="F21" s="3"/>
      <c r="G21" s="3"/>
      <c r="H21" s="187"/>
      <c r="I21" s="3">
        <v>20</v>
      </c>
      <c r="J21" s="6" t="s">
        <v>153</v>
      </c>
      <c r="K21" s="8">
        <v>20632</v>
      </c>
      <c r="L21" s="69">
        <f t="shared" si="1"/>
        <v>412640</v>
      </c>
      <c r="M21" s="21"/>
    </row>
    <row r="22" spans="1:13" ht="29" x14ac:dyDescent="0.35">
      <c r="A22" s="15"/>
      <c r="B22" s="3"/>
      <c r="C22" s="3"/>
      <c r="D22" s="146"/>
      <c r="E22" s="3"/>
      <c r="F22" s="3"/>
      <c r="G22" s="3"/>
      <c r="H22" s="187"/>
      <c r="I22" s="3">
        <v>19</v>
      </c>
      <c r="J22" s="6" t="s">
        <v>155</v>
      </c>
      <c r="K22" s="8">
        <v>8389</v>
      </c>
      <c r="L22" s="69">
        <f t="shared" si="1"/>
        <v>159391</v>
      </c>
      <c r="M22" s="21"/>
    </row>
    <row r="23" spans="1:13" ht="29" x14ac:dyDescent="0.35">
      <c r="A23" s="15"/>
      <c r="B23" s="3"/>
      <c r="C23" s="3"/>
      <c r="D23" s="146"/>
      <c r="E23" s="3"/>
      <c r="F23" s="3"/>
      <c r="G23" s="3"/>
      <c r="H23" s="187"/>
      <c r="I23" s="3">
        <v>10</v>
      </c>
      <c r="J23" s="17" t="s">
        <v>148</v>
      </c>
      <c r="K23" s="44">
        <v>28430</v>
      </c>
      <c r="L23" s="69">
        <f t="shared" si="1"/>
        <v>284300</v>
      </c>
      <c r="M23" s="23"/>
    </row>
    <row r="24" spans="1:13" x14ac:dyDescent="0.35">
      <c r="A24" s="15"/>
      <c r="B24" s="3"/>
      <c r="C24" s="3"/>
      <c r="D24" s="146"/>
      <c r="E24" s="3"/>
      <c r="F24" s="3"/>
      <c r="G24" s="3"/>
      <c r="H24" s="187"/>
      <c r="I24" s="26">
        <v>10</v>
      </c>
      <c r="J24" s="25" t="s">
        <v>151</v>
      </c>
      <c r="K24" s="81">
        <v>10410</v>
      </c>
      <c r="L24" s="69">
        <f t="shared" si="1"/>
        <v>104100</v>
      </c>
      <c r="M24" s="28"/>
    </row>
    <row r="25" spans="1:13" x14ac:dyDescent="0.35">
      <c r="A25" s="15"/>
      <c r="B25" s="3"/>
      <c r="C25" s="3"/>
      <c r="D25" s="146"/>
      <c r="E25" s="3"/>
      <c r="F25" s="3"/>
      <c r="G25" s="3"/>
      <c r="H25" s="187"/>
      <c r="I25" s="26">
        <v>10</v>
      </c>
      <c r="J25" s="21" t="s">
        <v>154</v>
      </c>
      <c r="K25" s="69">
        <v>23228</v>
      </c>
      <c r="L25" s="69">
        <f t="shared" si="1"/>
        <v>232280</v>
      </c>
      <c r="M25" s="21"/>
    </row>
    <row r="26" spans="1:13" ht="29" x14ac:dyDescent="0.35">
      <c r="A26" s="15"/>
      <c r="B26" s="3"/>
      <c r="C26" s="3"/>
      <c r="D26" s="146"/>
      <c r="E26" s="3"/>
      <c r="F26" s="3"/>
      <c r="G26" s="3"/>
      <c r="H26" s="187"/>
      <c r="I26" s="3">
        <v>20</v>
      </c>
      <c r="J26" s="29" t="s">
        <v>150</v>
      </c>
      <c r="K26" s="66">
        <v>17428</v>
      </c>
      <c r="L26" s="69">
        <f t="shared" si="1"/>
        <v>348560</v>
      </c>
      <c r="M26" s="24"/>
    </row>
    <row r="27" spans="1:13" ht="29" x14ac:dyDescent="0.35">
      <c r="A27" s="3"/>
      <c r="B27" s="3"/>
      <c r="C27" s="3"/>
      <c r="D27" s="146"/>
      <c r="E27" s="3"/>
      <c r="F27" s="3"/>
      <c r="G27" s="3"/>
      <c r="H27" s="187"/>
      <c r="I27" s="3">
        <v>20</v>
      </c>
      <c r="J27" s="6" t="s">
        <v>149</v>
      </c>
      <c r="K27" s="8">
        <v>26545</v>
      </c>
      <c r="L27" s="69">
        <f t="shared" si="1"/>
        <v>530900</v>
      </c>
      <c r="M27" s="21"/>
    </row>
    <row r="28" spans="1:13" ht="29" x14ac:dyDescent="0.35">
      <c r="A28" s="3"/>
      <c r="B28" s="3"/>
      <c r="C28" s="3"/>
      <c r="D28" s="146"/>
      <c r="E28" s="3"/>
      <c r="F28" s="3"/>
      <c r="G28" s="3"/>
      <c r="H28" s="187"/>
      <c r="I28" s="3">
        <v>9</v>
      </c>
      <c r="J28" s="6" t="s">
        <v>124</v>
      </c>
      <c r="K28" s="8">
        <v>30296</v>
      </c>
      <c r="L28" s="69">
        <f t="shared" si="1"/>
        <v>272664</v>
      </c>
      <c r="M28" s="21"/>
    </row>
    <row r="29" spans="1:13" ht="29" x14ac:dyDescent="0.35">
      <c r="A29" s="3"/>
      <c r="B29" s="3"/>
      <c r="C29" s="3"/>
      <c r="D29" s="146"/>
      <c r="E29" s="3"/>
      <c r="F29" s="3"/>
      <c r="G29" s="3"/>
      <c r="H29" s="187"/>
      <c r="I29" s="3">
        <v>5</v>
      </c>
      <c r="J29" s="6" t="s">
        <v>156</v>
      </c>
      <c r="K29" s="8">
        <v>23291</v>
      </c>
      <c r="L29" s="69">
        <f t="shared" si="1"/>
        <v>116455</v>
      </c>
      <c r="M29" s="21"/>
    </row>
    <row r="30" spans="1:13" x14ac:dyDescent="0.35">
      <c r="A30" s="3"/>
      <c r="B30" s="3"/>
      <c r="C30" s="3"/>
      <c r="D30" s="146"/>
      <c r="E30" s="3"/>
      <c r="F30" s="3"/>
      <c r="G30" s="3"/>
      <c r="H30" s="187"/>
      <c r="I30" s="3"/>
      <c r="J30" s="6"/>
      <c r="K30" s="8"/>
      <c r="L30" s="69">
        <f t="shared" si="1"/>
        <v>0</v>
      </c>
      <c r="M30" s="21"/>
    </row>
    <row r="31" spans="1:13" x14ac:dyDescent="0.35">
      <c r="A31" s="3"/>
      <c r="B31" s="3"/>
      <c r="C31" s="3"/>
      <c r="D31" s="146"/>
      <c r="E31" s="8">
        <f>F28</f>
        <v>0</v>
      </c>
      <c r="F31" s="68">
        <f>E31-L31</f>
        <v>-4998729</v>
      </c>
      <c r="G31" s="8">
        <v>5000000</v>
      </c>
      <c r="H31" s="187"/>
      <c r="I31" s="3"/>
      <c r="J31" s="3"/>
      <c r="K31" s="8">
        <f>SUM(K15:K30)</f>
        <v>846824</v>
      </c>
      <c r="L31" s="69">
        <f>SUM(L17:L30)</f>
        <v>4998729</v>
      </c>
      <c r="M31" s="21"/>
    </row>
    <row r="32" spans="1:13" x14ac:dyDescent="0.35">
      <c r="A32" s="193" t="s">
        <v>95</v>
      </c>
      <c r="B32" s="185" t="s">
        <v>6</v>
      </c>
      <c r="C32" s="192" t="s">
        <v>7</v>
      </c>
      <c r="D32" s="186" t="s">
        <v>17</v>
      </c>
      <c r="E32" s="185" t="s">
        <v>11</v>
      </c>
      <c r="F32" s="185" t="s">
        <v>8</v>
      </c>
      <c r="G32" s="188" t="s">
        <v>20</v>
      </c>
      <c r="H32" s="187" t="s">
        <v>29</v>
      </c>
      <c r="I32" s="72" t="s">
        <v>30</v>
      </c>
      <c r="J32" s="73" t="s">
        <v>31</v>
      </c>
      <c r="K32" s="78" t="s">
        <v>32</v>
      </c>
      <c r="L32" s="79" t="s">
        <v>33</v>
      </c>
      <c r="M32" s="74" t="s">
        <v>34</v>
      </c>
    </row>
    <row r="33" spans="1:13" x14ac:dyDescent="0.35">
      <c r="A33" s="193"/>
      <c r="B33" s="185"/>
      <c r="C33" s="192"/>
      <c r="D33" s="186"/>
      <c r="E33" s="185"/>
      <c r="F33" s="185"/>
      <c r="G33" s="189"/>
      <c r="H33" s="187"/>
      <c r="I33" s="3">
        <v>20</v>
      </c>
      <c r="J33" s="3" t="s">
        <v>112</v>
      </c>
      <c r="K33" s="8">
        <v>119200</v>
      </c>
      <c r="L33" s="69">
        <f>I33*K33</f>
        <v>2384000</v>
      </c>
      <c r="M33" s="21"/>
    </row>
    <row r="34" spans="1:13" ht="29" x14ac:dyDescent="0.35">
      <c r="A34" s="193"/>
      <c r="B34" s="185"/>
      <c r="C34" s="192"/>
      <c r="D34" s="186"/>
      <c r="E34" s="185"/>
      <c r="F34" s="185"/>
      <c r="G34" s="190"/>
      <c r="H34" s="187"/>
      <c r="I34" s="3">
        <v>5</v>
      </c>
      <c r="J34" s="6" t="s">
        <v>113</v>
      </c>
      <c r="K34" s="8">
        <v>85115</v>
      </c>
      <c r="L34" s="69">
        <f t="shared" ref="L34:L42" si="2">I34*K34</f>
        <v>425575</v>
      </c>
      <c r="M34" s="23"/>
    </row>
    <row r="35" spans="1:13" ht="29" x14ac:dyDescent="0.35">
      <c r="A35" s="15"/>
      <c r="B35" s="3" t="s">
        <v>107</v>
      </c>
      <c r="C35" s="3">
        <v>52051773</v>
      </c>
      <c r="D35" s="146">
        <v>3237268491</v>
      </c>
      <c r="E35" s="3" t="s">
        <v>109</v>
      </c>
      <c r="F35" s="3" t="s">
        <v>110</v>
      </c>
      <c r="G35" s="10" t="s">
        <v>111</v>
      </c>
      <c r="H35" s="187"/>
      <c r="I35" s="3">
        <v>20</v>
      </c>
      <c r="J35" s="6" t="s">
        <v>114</v>
      </c>
      <c r="K35" s="8">
        <v>8389</v>
      </c>
      <c r="L35" s="69">
        <f t="shared" si="2"/>
        <v>167780</v>
      </c>
      <c r="M35" s="3"/>
    </row>
    <row r="36" spans="1:13" x14ac:dyDescent="0.35">
      <c r="A36" s="15"/>
      <c r="B36" s="3"/>
      <c r="C36" s="3"/>
      <c r="D36" s="146"/>
      <c r="E36" s="3"/>
      <c r="F36" s="3"/>
      <c r="G36" s="3"/>
      <c r="H36" s="187"/>
      <c r="I36" s="3">
        <v>15</v>
      </c>
      <c r="J36" s="6" t="s">
        <v>115</v>
      </c>
      <c r="K36" s="8">
        <v>11788</v>
      </c>
      <c r="L36" s="69">
        <f t="shared" si="2"/>
        <v>176820</v>
      </c>
      <c r="M36" s="27"/>
    </row>
    <row r="37" spans="1:13" ht="43.5" x14ac:dyDescent="0.35">
      <c r="A37" s="15"/>
      <c r="B37" s="3"/>
      <c r="C37" s="3"/>
      <c r="D37" s="146"/>
      <c r="E37" s="3"/>
      <c r="F37" s="3"/>
      <c r="G37" s="3"/>
      <c r="H37" s="187"/>
      <c r="I37" s="3">
        <v>2</v>
      </c>
      <c r="J37" s="6" t="s">
        <v>116</v>
      </c>
      <c r="K37" s="8">
        <v>239595</v>
      </c>
      <c r="L37" s="69">
        <f t="shared" si="2"/>
        <v>479190</v>
      </c>
      <c r="M37" s="21"/>
    </row>
    <row r="38" spans="1:13" ht="29" x14ac:dyDescent="0.35">
      <c r="A38" s="15"/>
      <c r="B38" s="3"/>
      <c r="C38" s="3"/>
      <c r="D38" s="146"/>
      <c r="E38" s="3"/>
      <c r="F38" s="3"/>
      <c r="G38" s="3"/>
      <c r="H38" s="187"/>
      <c r="I38" s="16">
        <v>8</v>
      </c>
      <c r="J38" s="17" t="s">
        <v>117</v>
      </c>
      <c r="K38" s="44">
        <v>23134</v>
      </c>
      <c r="L38" s="69">
        <f t="shared" si="2"/>
        <v>185072</v>
      </c>
      <c r="M38" s="23"/>
    </row>
    <row r="39" spans="1:13" ht="29" x14ac:dyDescent="0.35">
      <c r="A39" s="15"/>
      <c r="B39" s="3"/>
      <c r="C39" s="3"/>
      <c r="D39" s="146"/>
      <c r="E39" s="3"/>
      <c r="F39" s="3"/>
      <c r="G39" s="3"/>
      <c r="H39" s="195"/>
      <c r="I39" s="21">
        <v>25</v>
      </c>
      <c r="J39" s="25" t="s">
        <v>118</v>
      </c>
      <c r="K39" s="69">
        <v>14513</v>
      </c>
      <c r="L39" s="69">
        <f t="shared" si="2"/>
        <v>362825</v>
      </c>
      <c r="M39" s="21"/>
    </row>
    <row r="40" spans="1:13" ht="29" x14ac:dyDescent="0.35">
      <c r="A40" s="15"/>
      <c r="B40" s="3"/>
      <c r="C40" s="3"/>
      <c r="D40" s="146"/>
      <c r="E40" s="3"/>
      <c r="F40" s="3"/>
      <c r="G40" s="3"/>
      <c r="H40" s="195"/>
      <c r="I40" s="141">
        <v>2</v>
      </c>
      <c r="J40" s="14" t="s">
        <v>120</v>
      </c>
      <c r="K40" s="5">
        <v>105494</v>
      </c>
      <c r="L40" s="69">
        <f t="shared" si="2"/>
        <v>210988</v>
      </c>
      <c r="M40" s="21"/>
    </row>
    <row r="41" spans="1:13" ht="29" x14ac:dyDescent="0.35">
      <c r="A41" s="3"/>
      <c r="B41" s="3"/>
      <c r="C41" s="3"/>
      <c r="D41" s="146"/>
      <c r="E41" s="3"/>
      <c r="F41" s="3"/>
      <c r="G41" s="3"/>
      <c r="H41" s="187"/>
      <c r="I41" s="3">
        <v>20</v>
      </c>
      <c r="J41" s="6" t="s">
        <v>103</v>
      </c>
      <c r="K41" s="8">
        <v>8484</v>
      </c>
      <c r="L41" s="69">
        <f t="shared" si="2"/>
        <v>169680</v>
      </c>
      <c r="M41" s="21"/>
    </row>
    <row r="42" spans="1:13" ht="29" x14ac:dyDescent="0.35">
      <c r="A42" s="3"/>
      <c r="B42" s="3"/>
      <c r="C42" s="3"/>
      <c r="D42" s="146"/>
      <c r="E42" s="3"/>
      <c r="F42" s="3"/>
      <c r="G42" s="3"/>
      <c r="H42" s="187"/>
      <c r="I42" s="3">
        <v>6</v>
      </c>
      <c r="J42" s="6" t="s">
        <v>119</v>
      </c>
      <c r="K42" s="8">
        <v>72395</v>
      </c>
      <c r="L42" s="69">
        <f t="shared" si="2"/>
        <v>434370</v>
      </c>
      <c r="M42" s="21"/>
    </row>
    <row r="43" spans="1:13" x14ac:dyDescent="0.35">
      <c r="A43" s="3"/>
      <c r="B43" s="3"/>
      <c r="C43" s="3"/>
      <c r="D43" s="146"/>
      <c r="E43" s="8">
        <f>'UNIDADES '!R15</f>
        <v>5000000</v>
      </c>
      <c r="F43" s="68">
        <f>E43-L43</f>
        <v>3700</v>
      </c>
      <c r="G43" s="8"/>
      <c r="H43" s="187"/>
      <c r="I43" s="3"/>
      <c r="J43" s="3"/>
      <c r="K43" s="8">
        <f>SUM(K33:K42)</f>
        <v>688107</v>
      </c>
      <c r="L43" s="69">
        <f>SUM(L33:L42)</f>
        <v>4996300</v>
      </c>
      <c r="M43" s="21"/>
    </row>
    <row r="44" spans="1:13" x14ac:dyDescent="0.35">
      <c r="A44" s="193" t="s">
        <v>95</v>
      </c>
      <c r="B44" s="185" t="s">
        <v>6</v>
      </c>
      <c r="C44" s="192" t="s">
        <v>7</v>
      </c>
      <c r="D44" s="186" t="s">
        <v>17</v>
      </c>
      <c r="E44" s="185" t="s">
        <v>11</v>
      </c>
      <c r="F44" s="185" t="s">
        <v>8</v>
      </c>
      <c r="G44" s="188" t="s">
        <v>20</v>
      </c>
      <c r="H44" s="187" t="s">
        <v>130</v>
      </c>
      <c r="I44" s="72" t="s">
        <v>30</v>
      </c>
      <c r="J44" s="73" t="s">
        <v>31</v>
      </c>
      <c r="K44" s="78" t="s">
        <v>32</v>
      </c>
      <c r="L44" s="79" t="s">
        <v>33</v>
      </c>
      <c r="M44" s="74" t="s">
        <v>34</v>
      </c>
    </row>
    <row r="45" spans="1:13" ht="43.5" x14ac:dyDescent="0.35">
      <c r="A45" s="193"/>
      <c r="B45" s="185"/>
      <c r="C45" s="192"/>
      <c r="D45" s="186"/>
      <c r="E45" s="185"/>
      <c r="F45" s="185"/>
      <c r="G45" s="189"/>
      <c r="H45" s="187"/>
      <c r="I45" s="3">
        <v>4</v>
      </c>
      <c r="J45" s="6" t="s">
        <v>116</v>
      </c>
      <c r="K45" s="8">
        <v>239595</v>
      </c>
      <c r="L45" s="69">
        <f>I45*K45</f>
        <v>958380</v>
      </c>
      <c r="M45" s="21"/>
    </row>
    <row r="46" spans="1:13" ht="29" x14ac:dyDescent="0.35">
      <c r="A46" s="193"/>
      <c r="B46" s="185"/>
      <c r="C46" s="192"/>
      <c r="D46" s="186"/>
      <c r="E46" s="185"/>
      <c r="F46" s="185"/>
      <c r="G46" s="190"/>
      <c r="H46" s="187"/>
      <c r="I46" s="3">
        <v>4</v>
      </c>
      <c r="J46" s="6" t="s">
        <v>105</v>
      </c>
      <c r="K46" s="8">
        <v>204194</v>
      </c>
      <c r="L46" s="69">
        <f t="shared" ref="L46:L56" si="3">I46*K46</f>
        <v>816776</v>
      </c>
      <c r="M46" s="21"/>
    </row>
    <row r="47" spans="1:13" ht="29" x14ac:dyDescent="0.35">
      <c r="A47" s="15"/>
      <c r="B47" s="6" t="s">
        <v>122</v>
      </c>
      <c r="C47" s="3">
        <v>32696792</v>
      </c>
      <c r="D47" s="146">
        <v>3228573667</v>
      </c>
      <c r="E47" s="3" t="s">
        <v>109</v>
      </c>
      <c r="F47" s="3" t="s">
        <v>123</v>
      </c>
      <c r="G47" s="10" t="s">
        <v>76</v>
      </c>
      <c r="H47" s="187"/>
      <c r="I47" s="3">
        <v>40</v>
      </c>
      <c r="J47" s="6" t="s">
        <v>114</v>
      </c>
      <c r="K47" s="8">
        <v>8389</v>
      </c>
      <c r="L47" s="69">
        <f t="shared" si="3"/>
        <v>335560</v>
      </c>
      <c r="M47" s="21"/>
    </row>
    <row r="48" spans="1:13" ht="29" x14ac:dyDescent="0.35">
      <c r="A48" s="15"/>
      <c r="B48" s="3"/>
      <c r="C48" s="3"/>
      <c r="D48" s="146">
        <v>3228573667</v>
      </c>
      <c r="E48" s="3"/>
      <c r="F48" s="3"/>
      <c r="G48" s="3"/>
      <c r="H48" s="187"/>
      <c r="I48" s="3">
        <v>20</v>
      </c>
      <c r="J48" s="6" t="s">
        <v>119</v>
      </c>
      <c r="K48" s="8">
        <v>72397</v>
      </c>
      <c r="L48" s="69">
        <f t="shared" si="3"/>
        <v>1447940</v>
      </c>
      <c r="M48" s="21"/>
    </row>
    <row r="49" spans="1:13" ht="29" x14ac:dyDescent="0.35">
      <c r="A49" s="15"/>
      <c r="B49" s="3"/>
      <c r="C49" s="3"/>
      <c r="D49" s="146"/>
      <c r="E49" s="3"/>
      <c r="F49" s="3"/>
      <c r="G49" s="3"/>
      <c r="H49" s="187"/>
      <c r="I49" s="3">
        <v>20</v>
      </c>
      <c r="J49" s="6" t="s">
        <v>124</v>
      </c>
      <c r="K49" s="8">
        <v>30296</v>
      </c>
      <c r="L49" s="69">
        <f t="shared" si="3"/>
        <v>605920</v>
      </c>
      <c r="M49" s="21"/>
    </row>
    <row r="50" spans="1:13" ht="29" x14ac:dyDescent="0.35">
      <c r="A50" s="15"/>
      <c r="B50" s="3"/>
      <c r="C50" s="3"/>
      <c r="D50" s="146"/>
      <c r="E50" s="3"/>
      <c r="F50" s="3"/>
      <c r="G50" s="3"/>
      <c r="H50" s="187"/>
      <c r="I50" s="3">
        <v>20</v>
      </c>
      <c r="J50" s="6" t="s">
        <v>125</v>
      </c>
      <c r="K50" s="8">
        <v>49734</v>
      </c>
      <c r="L50" s="69">
        <f t="shared" si="3"/>
        <v>994680</v>
      </c>
      <c r="M50" s="21"/>
    </row>
    <row r="51" spans="1:13" x14ac:dyDescent="0.35">
      <c r="A51" s="15"/>
      <c r="B51" s="3"/>
      <c r="C51" s="3"/>
      <c r="D51" s="146"/>
      <c r="E51" s="3"/>
      <c r="F51" s="3"/>
      <c r="G51" s="3"/>
      <c r="H51" s="187"/>
      <c r="I51" s="3">
        <v>8</v>
      </c>
      <c r="J51" s="6" t="s">
        <v>126</v>
      </c>
      <c r="K51" s="8">
        <v>59309</v>
      </c>
      <c r="L51" s="69">
        <f t="shared" si="3"/>
        <v>474472</v>
      </c>
      <c r="M51" s="21"/>
    </row>
    <row r="52" spans="1:13" x14ac:dyDescent="0.35">
      <c r="A52" s="15"/>
      <c r="B52" s="3"/>
      <c r="C52" s="3"/>
      <c r="D52" s="146"/>
      <c r="E52" s="3"/>
      <c r="F52" s="3"/>
      <c r="G52" s="3"/>
      <c r="H52" s="187"/>
      <c r="I52" s="3">
        <v>20</v>
      </c>
      <c r="J52" s="6" t="s">
        <v>127</v>
      </c>
      <c r="K52" s="8">
        <v>19628</v>
      </c>
      <c r="L52" s="69">
        <f t="shared" si="3"/>
        <v>392560</v>
      </c>
      <c r="M52" s="21"/>
    </row>
    <row r="53" spans="1:13" x14ac:dyDescent="0.35">
      <c r="A53" s="15"/>
      <c r="B53" s="3"/>
      <c r="C53" s="3"/>
      <c r="D53" s="146"/>
      <c r="E53" s="3"/>
      <c r="F53" s="3"/>
      <c r="G53" s="3"/>
      <c r="H53" s="187"/>
      <c r="I53" s="3"/>
      <c r="J53" s="6" t="s">
        <v>167</v>
      </c>
      <c r="K53" s="8">
        <v>105494</v>
      </c>
      <c r="L53" s="69">
        <f t="shared" si="3"/>
        <v>0</v>
      </c>
      <c r="M53" s="38"/>
    </row>
    <row r="54" spans="1:13" x14ac:dyDescent="0.35">
      <c r="A54" s="15"/>
      <c r="B54" s="3"/>
      <c r="C54" s="3"/>
      <c r="D54" s="146"/>
      <c r="E54" s="3"/>
      <c r="F54" s="3"/>
      <c r="G54" s="3"/>
      <c r="H54" s="187"/>
      <c r="I54" s="3">
        <v>15</v>
      </c>
      <c r="J54" s="6" t="s">
        <v>128</v>
      </c>
      <c r="K54" s="8">
        <v>19444</v>
      </c>
      <c r="L54" s="69">
        <f t="shared" si="3"/>
        <v>291660</v>
      </c>
      <c r="M54" s="142"/>
    </row>
    <row r="55" spans="1:13" ht="29" x14ac:dyDescent="0.35">
      <c r="A55" s="15"/>
      <c r="B55" s="3"/>
      <c r="C55" s="3"/>
      <c r="D55" s="146"/>
      <c r="E55" s="3"/>
      <c r="F55" s="3"/>
      <c r="G55" s="3"/>
      <c r="H55" s="187"/>
      <c r="I55" s="3"/>
      <c r="J55" s="6" t="s">
        <v>168</v>
      </c>
      <c r="K55" s="8">
        <v>21164</v>
      </c>
      <c r="L55" s="69">
        <f t="shared" si="3"/>
        <v>0</v>
      </c>
      <c r="M55" s="21"/>
    </row>
    <row r="56" spans="1:13" ht="29" x14ac:dyDescent="0.35">
      <c r="A56" s="3"/>
      <c r="B56" s="3"/>
      <c r="C56" s="3"/>
      <c r="D56" s="146"/>
      <c r="E56" s="3"/>
      <c r="F56" s="3"/>
      <c r="G56" s="3"/>
      <c r="H56" s="187"/>
      <c r="I56" s="3">
        <v>3</v>
      </c>
      <c r="J56" s="6" t="s">
        <v>129</v>
      </c>
      <c r="K56" s="8">
        <v>15176</v>
      </c>
      <c r="L56" s="69">
        <f t="shared" si="3"/>
        <v>45528</v>
      </c>
      <c r="M56" s="21"/>
    </row>
    <row r="57" spans="1:13" x14ac:dyDescent="0.35">
      <c r="A57" s="3"/>
      <c r="B57" s="3"/>
      <c r="C57" s="3"/>
      <c r="D57" s="146"/>
      <c r="E57" s="8">
        <f>'UNIDADES '!R16</f>
        <v>7000000</v>
      </c>
      <c r="F57" s="68">
        <f>E57-L57</f>
        <v>636524</v>
      </c>
      <c r="G57" s="8"/>
      <c r="H57" s="187"/>
      <c r="I57" s="3"/>
      <c r="J57" s="3"/>
      <c r="K57" s="8">
        <f>SUM(K45:K56)</f>
        <v>844820</v>
      </c>
      <c r="L57" s="69">
        <f>SUM(L45:L56)</f>
        <v>6363476</v>
      </c>
      <c r="M57" s="21"/>
    </row>
    <row r="58" spans="1:13" x14ac:dyDescent="0.35">
      <c r="A58" s="193" t="s">
        <v>95</v>
      </c>
      <c r="B58" s="185" t="s">
        <v>6</v>
      </c>
      <c r="C58" s="192" t="s">
        <v>7</v>
      </c>
      <c r="D58" s="186" t="s">
        <v>17</v>
      </c>
      <c r="E58" s="185" t="s">
        <v>11</v>
      </c>
      <c r="F58" s="185" t="s">
        <v>8</v>
      </c>
      <c r="G58" s="188" t="s">
        <v>20</v>
      </c>
      <c r="H58" s="187" t="s">
        <v>29</v>
      </c>
      <c r="I58" s="72" t="s">
        <v>30</v>
      </c>
      <c r="J58" s="73"/>
      <c r="K58" s="78" t="s">
        <v>32</v>
      </c>
      <c r="L58" s="79" t="s">
        <v>33</v>
      </c>
      <c r="M58" s="74" t="s">
        <v>34</v>
      </c>
    </row>
    <row r="59" spans="1:13" ht="29" x14ac:dyDescent="0.35">
      <c r="A59" s="193"/>
      <c r="B59" s="185"/>
      <c r="C59" s="192"/>
      <c r="D59" s="186"/>
      <c r="E59" s="185"/>
      <c r="F59" s="185"/>
      <c r="G59" s="189"/>
      <c r="H59" s="187"/>
      <c r="I59" s="3">
        <v>3</v>
      </c>
      <c r="J59" s="6" t="s">
        <v>137</v>
      </c>
      <c r="K59" s="8">
        <v>204194</v>
      </c>
      <c r="L59" s="69">
        <f>I59*K59</f>
        <v>612582</v>
      </c>
      <c r="M59" s="21"/>
    </row>
    <row r="60" spans="1:13" ht="29" x14ac:dyDescent="0.35">
      <c r="A60" s="193"/>
      <c r="B60" s="185"/>
      <c r="C60" s="192"/>
      <c r="D60" s="186"/>
      <c r="E60" s="185"/>
      <c r="F60" s="185"/>
      <c r="G60" s="190"/>
      <c r="H60" s="187"/>
      <c r="I60" s="3">
        <v>3</v>
      </c>
      <c r="J60" s="6" t="s">
        <v>138</v>
      </c>
      <c r="K60" s="8">
        <v>192603</v>
      </c>
      <c r="L60" s="69">
        <f t="shared" ref="L60:L69" si="4">I60*K60</f>
        <v>577809</v>
      </c>
      <c r="M60" s="21"/>
    </row>
    <row r="61" spans="1:13" ht="29" x14ac:dyDescent="0.35">
      <c r="A61" s="15"/>
      <c r="B61" s="3" t="s">
        <v>92</v>
      </c>
      <c r="C61" s="3">
        <v>31989336</v>
      </c>
      <c r="D61" s="146">
        <v>3185790599</v>
      </c>
      <c r="E61" s="3" t="s">
        <v>109</v>
      </c>
      <c r="F61" s="3" t="s">
        <v>131</v>
      </c>
      <c r="G61" s="10" t="s">
        <v>133</v>
      </c>
      <c r="H61" s="187"/>
      <c r="I61" s="3">
        <v>20</v>
      </c>
      <c r="J61" s="6" t="s">
        <v>99</v>
      </c>
      <c r="K61" s="8">
        <v>17993</v>
      </c>
      <c r="L61" s="69">
        <f t="shared" si="4"/>
        <v>359860</v>
      </c>
      <c r="M61" s="21"/>
    </row>
    <row r="62" spans="1:13" ht="29" x14ac:dyDescent="0.35">
      <c r="A62" s="15"/>
      <c r="B62" s="3"/>
      <c r="C62" s="3"/>
      <c r="D62" s="146"/>
      <c r="E62" s="3"/>
      <c r="F62" s="3"/>
      <c r="G62" s="3"/>
      <c r="H62" s="187"/>
      <c r="I62" s="3">
        <v>20</v>
      </c>
      <c r="J62" s="6" t="s">
        <v>114</v>
      </c>
      <c r="K62" s="8">
        <v>8389</v>
      </c>
      <c r="L62" s="69">
        <f t="shared" si="4"/>
        <v>167780</v>
      </c>
      <c r="M62" s="21"/>
    </row>
    <row r="63" spans="1:13" x14ac:dyDescent="0.35">
      <c r="A63" s="15"/>
      <c r="B63" s="3"/>
      <c r="C63" s="3"/>
      <c r="D63" s="146"/>
      <c r="E63" s="3"/>
      <c r="F63" s="3"/>
      <c r="G63" s="3"/>
      <c r="H63" s="187"/>
      <c r="I63" s="3">
        <v>20</v>
      </c>
      <c r="J63" s="3" t="s">
        <v>139</v>
      </c>
      <c r="K63" s="8">
        <v>21783</v>
      </c>
      <c r="L63" s="69">
        <f t="shared" si="4"/>
        <v>435660</v>
      </c>
      <c r="M63" s="21"/>
    </row>
    <row r="64" spans="1:13" ht="29" x14ac:dyDescent="0.35">
      <c r="A64" s="15"/>
      <c r="B64" s="3"/>
      <c r="C64" s="3"/>
      <c r="D64" s="146"/>
      <c r="E64" s="3"/>
      <c r="F64" s="3"/>
      <c r="G64" s="3"/>
      <c r="H64" s="187"/>
      <c r="I64" s="3">
        <v>10</v>
      </c>
      <c r="J64" s="6" t="s">
        <v>136</v>
      </c>
      <c r="K64" s="8">
        <v>116930</v>
      </c>
      <c r="L64" s="69">
        <f t="shared" si="4"/>
        <v>1169300</v>
      </c>
      <c r="M64" s="21"/>
    </row>
    <row r="65" spans="1:13" ht="43.5" x14ac:dyDescent="0.35">
      <c r="A65" s="15"/>
      <c r="B65" s="3"/>
      <c r="C65" s="3"/>
      <c r="D65" s="146"/>
      <c r="E65" s="3"/>
      <c r="F65" s="3"/>
      <c r="G65" s="3"/>
      <c r="H65" s="187"/>
      <c r="I65" s="3">
        <v>1</v>
      </c>
      <c r="J65" s="6" t="s">
        <v>116</v>
      </c>
      <c r="K65" s="8">
        <v>239595</v>
      </c>
      <c r="L65" s="69">
        <f t="shared" si="4"/>
        <v>239595</v>
      </c>
      <c r="M65" s="21"/>
    </row>
    <row r="66" spans="1:13" ht="29" x14ac:dyDescent="0.35">
      <c r="A66" s="15"/>
      <c r="B66" s="3"/>
      <c r="C66" s="3"/>
      <c r="D66" s="146"/>
      <c r="E66" s="3"/>
      <c r="F66" s="3"/>
      <c r="G66" s="3"/>
      <c r="H66" s="187"/>
      <c r="I66" s="3">
        <v>15</v>
      </c>
      <c r="J66" s="6" t="s">
        <v>140</v>
      </c>
      <c r="K66" s="8">
        <v>29307</v>
      </c>
      <c r="L66" s="69">
        <f t="shared" si="4"/>
        <v>439605</v>
      </c>
      <c r="M66" s="21"/>
    </row>
    <row r="67" spans="1:13" x14ac:dyDescent="0.35">
      <c r="A67" s="15"/>
      <c r="B67" s="3"/>
      <c r="C67" s="3"/>
      <c r="D67" s="146"/>
      <c r="E67" s="3"/>
      <c r="F67" s="3"/>
      <c r="G67" s="3"/>
      <c r="H67" s="187"/>
      <c r="I67" s="3">
        <v>15</v>
      </c>
      <c r="J67" s="6" t="s">
        <v>141</v>
      </c>
      <c r="K67" s="8">
        <v>49132</v>
      </c>
      <c r="L67" s="69">
        <f t="shared" si="4"/>
        <v>736980</v>
      </c>
      <c r="M67" s="38"/>
    </row>
    <row r="68" spans="1:13" x14ac:dyDescent="0.35">
      <c r="A68" s="15"/>
      <c r="B68" s="3"/>
      <c r="C68" s="3"/>
      <c r="D68" s="146"/>
      <c r="E68" s="3"/>
      <c r="F68" s="3"/>
      <c r="G68" s="3"/>
      <c r="H68" s="187"/>
      <c r="I68" s="3">
        <v>2</v>
      </c>
      <c r="J68" s="6" t="s">
        <v>142</v>
      </c>
      <c r="K68" s="8">
        <v>66894</v>
      </c>
      <c r="L68" s="69">
        <f t="shared" si="4"/>
        <v>133788</v>
      </c>
      <c r="M68" s="142"/>
    </row>
    <row r="69" spans="1:13" x14ac:dyDescent="0.35">
      <c r="A69" s="3"/>
      <c r="B69" s="3"/>
      <c r="C69" s="3"/>
      <c r="D69" s="146"/>
      <c r="E69" s="3"/>
      <c r="F69" s="3"/>
      <c r="G69" s="3"/>
      <c r="H69" s="187"/>
      <c r="I69" s="3">
        <v>2</v>
      </c>
      <c r="J69" s="3" t="s">
        <v>143</v>
      </c>
      <c r="K69" s="8">
        <v>49598</v>
      </c>
      <c r="L69" s="69">
        <f t="shared" si="4"/>
        <v>99196</v>
      </c>
      <c r="M69" s="21"/>
    </row>
    <row r="70" spans="1:13" x14ac:dyDescent="0.35">
      <c r="A70" s="3"/>
      <c r="B70" s="3"/>
      <c r="C70" s="3"/>
      <c r="D70" s="146"/>
      <c r="E70" s="3"/>
      <c r="F70" s="3"/>
      <c r="G70" s="3"/>
      <c r="H70" s="187"/>
      <c r="I70" s="3">
        <v>3</v>
      </c>
      <c r="J70" s="3" t="s">
        <v>169</v>
      </c>
      <c r="K70" s="8">
        <v>7922</v>
      </c>
      <c r="L70" s="69">
        <f>I70*K70</f>
        <v>23766</v>
      </c>
      <c r="M70" s="21"/>
    </row>
    <row r="71" spans="1:13" x14ac:dyDescent="0.35">
      <c r="A71" s="3"/>
      <c r="B71" s="3"/>
      <c r="C71" s="3"/>
      <c r="D71" s="146"/>
      <c r="E71" s="8">
        <f>'UNIDADES '!R17</f>
        <v>5000000</v>
      </c>
      <c r="F71" s="8">
        <f>E71-L71</f>
        <v>4079</v>
      </c>
      <c r="G71" s="8"/>
      <c r="H71" s="187"/>
      <c r="I71" s="3"/>
      <c r="J71" s="3"/>
      <c r="K71" s="8"/>
      <c r="L71" s="69">
        <f>SUM(L59:L70)</f>
        <v>4995921</v>
      </c>
      <c r="M71" s="21"/>
    </row>
    <row r="72" spans="1:13" x14ac:dyDescent="0.35">
      <c r="A72" s="193" t="s">
        <v>95</v>
      </c>
      <c r="B72" s="185" t="s">
        <v>6</v>
      </c>
      <c r="C72" s="192" t="s">
        <v>7</v>
      </c>
      <c r="D72" s="186" t="s">
        <v>17</v>
      </c>
      <c r="E72" s="185" t="s">
        <v>11</v>
      </c>
      <c r="F72" s="185" t="s">
        <v>8</v>
      </c>
      <c r="G72" s="188" t="s">
        <v>20</v>
      </c>
      <c r="H72" s="187" t="s">
        <v>29</v>
      </c>
      <c r="I72" s="72" t="s">
        <v>30</v>
      </c>
      <c r="J72" s="73" t="s">
        <v>31</v>
      </c>
      <c r="K72" s="78" t="s">
        <v>32</v>
      </c>
      <c r="L72" s="79" t="s">
        <v>33</v>
      </c>
      <c r="M72" s="74" t="s">
        <v>34</v>
      </c>
    </row>
    <row r="73" spans="1:13" ht="29" x14ac:dyDescent="0.35">
      <c r="A73" s="193"/>
      <c r="B73" s="185"/>
      <c r="C73" s="192"/>
      <c r="D73" s="186"/>
      <c r="E73" s="185"/>
      <c r="F73" s="185"/>
      <c r="G73" s="189"/>
      <c r="H73" s="187"/>
      <c r="I73" s="16">
        <v>4</v>
      </c>
      <c r="J73" s="17" t="s">
        <v>113</v>
      </c>
      <c r="K73" s="44">
        <v>85115</v>
      </c>
      <c r="L73" s="70">
        <f>I73*K73</f>
        <v>340460</v>
      </c>
      <c r="M73" s="23"/>
    </row>
    <row r="74" spans="1:13" x14ac:dyDescent="0.35">
      <c r="A74" s="193"/>
      <c r="B74" s="185"/>
      <c r="C74" s="192"/>
      <c r="D74" s="186"/>
      <c r="E74" s="185"/>
      <c r="F74" s="185"/>
      <c r="G74" s="190"/>
      <c r="H74" s="187"/>
      <c r="I74" s="3">
        <v>3</v>
      </c>
      <c r="J74" s="3" t="s">
        <v>158</v>
      </c>
      <c r="K74" s="8">
        <v>119201</v>
      </c>
      <c r="L74" s="70">
        <f t="shared" ref="L74:L88" si="5">I74*K74</f>
        <v>357603</v>
      </c>
      <c r="M74" s="21"/>
    </row>
    <row r="75" spans="1:13" ht="29" x14ac:dyDescent="0.35">
      <c r="A75" s="3"/>
      <c r="B75" s="3" t="s">
        <v>65</v>
      </c>
      <c r="C75" s="3">
        <v>1049604258</v>
      </c>
      <c r="D75" s="146">
        <v>313484068</v>
      </c>
      <c r="E75" s="3" t="s">
        <v>35</v>
      </c>
      <c r="F75" s="3" t="s">
        <v>28</v>
      </c>
      <c r="G75" s="11" t="s">
        <v>157</v>
      </c>
      <c r="H75" s="187"/>
      <c r="I75" s="21">
        <v>10</v>
      </c>
      <c r="J75" s="25" t="s">
        <v>159</v>
      </c>
      <c r="K75" s="69">
        <v>20970</v>
      </c>
      <c r="L75" s="70">
        <f t="shared" si="5"/>
        <v>209700</v>
      </c>
      <c r="M75" s="21"/>
    </row>
    <row r="76" spans="1:13" x14ac:dyDescent="0.35">
      <c r="A76" s="3"/>
      <c r="B76" s="3"/>
      <c r="C76" s="3"/>
      <c r="D76" s="146"/>
      <c r="E76" s="8"/>
      <c r="F76" s="3"/>
      <c r="G76" s="3"/>
      <c r="H76" s="187"/>
      <c r="I76" s="3">
        <v>20</v>
      </c>
      <c r="J76" s="6" t="s">
        <v>160</v>
      </c>
      <c r="K76" s="8">
        <v>19444</v>
      </c>
      <c r="L76" s="70">
        <f t="shared" si="5"/>
        <v>388880</v>
      </c>
      <c r="M76" s="21"/>
    </row>
    <row r="77" spans="1:13" x14ac:dyDescent="0.35">
      <c r="A77" s="3"/>
      <c r="B77" s="3"/>
      <c r="C77" s="3"/>
      <c r="D77" s="146"/>
      <c r="E77" s="3"/>
      <c r="F77" s="3"/>
      <c r="G77" s="3"/>
      <c r="H77" s="187"/>
      <c r="I77" s="3">
        <v>10</v>
      </c>
      <c r="J77" s="6" t="s">
        <v>161</v>
      </c>
      <c r="K77" s="8">
        <v>14268</v>
      </c>
      <c r="L77" s="70">
        <f t="shared" si="5"/>
        <v>142680</v>
      </c>
      <c r="M77" s="21"/>
    </row>
    <row r="78" spans="1:13" x14ac:dyDescent="0.35">
      <c r="A78" s="3"/>
      <c r="B78" s="3"/>
      <c r="C78" s="3"/>
      <c r="D78" s="146"/>
      <c r="E78" s="3"/>
      <c r="F78" s="3"/>
      <c r="G78" s="3"/>
      <c r="H78" s="187"/>
      <c r="I78" s="3">
        <v>7</v>
      </c>
      <c r="J78" s="3" t="s">
        <v>162</v>
      </c>
      <c r="K78" s="8">
        <v>36215</v>
      </c>
      <c r="L78" s="70">
        <f t="shared" si="5"/>
        <v>253505</v>
      </c>
      <c r="M78" s="21"/>
    </row>
    <row r="79" spans="1:13" x14ac:dyDescent="0.35">
      <c r="A79" s="3"/>
      <c r="B79" s="3"/>
      <c r="C79" s="3"/>
      <c r="D79" s="146"/>
      <c r="E79" s="3"/>
      <c r="F79" s="3"/>
      <c r="G79" s="3"/>
      <c r="H79" s="187"/>
      <c r="I79" s="3">
        <v>15</v>
      </c>
      <c r="J79" s="6" t="s">
        <v>163</v>
      </c>
      <c r="K79" s="8">
        <v>3671</v>
      </c>
      <c r="L79" s="70">
        <f t="shared" si="5"/>
        <v>55065</v>
      </c>
      <c r="M79" s="21"/>
    </row>
    <row r="80" spans="1:13" x14ac:dyDescent="0.35">
      <c r="A80" s="3"/>
      <c r="B80" s="3"/>
      <c r="C80" s="3"/>
      <c r="D80" s="146"/>
      <c r="E80" s="3"/>
      <c r="F80" s="3"/>
      <c r="G80" s="3"/>
      <c r="H80" s="187"/>
      <c r="I80" s="3">
        <v>10</v>
      </c>
      <c r="J80" s="6" t="s">
        <v>164</v>
      </c>
      <c r="K80" s="8">
        <v>11082</v>
      </c>
      <c r="L80" s="70">
        <f t="shared" si="5"/>
        <v>110820</v>
      </c>
      <c r="M80" s="21"/>
    </row>
    <row r="81" spans="1:13" x14ac:dyDescent="0.35">
      <c r="A81" s="3"/>
      <c r="B81" s="3"/>
      <c r="C81" s="3"/>
      <c r="D81" s="146"/>
      <c r="E81" s="3"/>
      <c r="F81" s="3"/>
      <c r="G81" s="3"/>
      <c r="H81" s="187"/>
      <c r="I81" s="3">
        <v>6</v>
      </c>
      <c r="J81" s="6" t="s">
        <v>165</v>
      </c>
      <c r="K81" s="8">
        <v>24554</v>
      </c>
      <c r="L81" s="70">
        <f t="shared" si="5"/>
        <v>147324</v>
      </c>
      <c r="M81" s="21"/>
    </row>
    <row r="82" spans="1:13" x14ac:dyDescent="0.35">
      <c r="A82" s="3"/>
      <c r="B82" s="3"/>
      <c r="C82" s="3"/>
      <c r="D82" s="146"/>
      <c r="E82" s="3"/>
      <c r="F82" s="3"/>
      <c r="G82" s="3"/>
      <c r="H82" s="187"/>
      <c r="I82" s="3"/>
      <c r="J82" s="3"/>
      <c r="K82" s="80"/>
      <c r="L82" s="70">
        <f t="shared" si="5"/>
        <v>0</v>
      </c>
      <c r="M82" s="21"/>
    </row>
    <row r="83" spans="1:13" x14ac:dyDescent="0.35">
      <c r="A83" s="3"/>
      <c r="B83" s="3"/>
      <c r="C83" s="3"/>
      <c r="D83" s="146"/>
      <c r="E83" s="3"/>
      <c r="F83" s="3"/>
      <c r="G83" s="3"/>
      <c r="H83" s="187"/>
      <c r="I83" s="3"/>
      <c r="J83" s="6"/>
      <c r="K83" s="8"/>
      <c r="L83" s="70">
        <f t="shared" si="5"/>
        <v>0</v>
      </c>
      <c r="M83" s="21"/>
    </row>
    <row r="84" spans="1:13" x14ac:dyDescent="0.35">
      <c r="A84" s="3"/>
      <c r="B84" s="3"/>
      <c r="C84" s="3"/>
      <c r="D84" s="146"/>
      <c r="E84" s="3"/>
      <c r="F84" s="3"/>
      <c r="G84" s="3"/>
      <c r="H84" s="187"/>
      <c r="I84" s="3"/>
      <c r="J84" s="6"/>
      <c r="K84" s="8"/>
      <c r="L84" s="70">
        <f t="shared" si="5"/>
        <v>0</v>
      </c>
      <c r="M84" s="21"/>
    </row>
    <row r="85" spans="1:13" x14ac:dyDescent="0.35">
      <c r="A85" s="3"/>
      <c r="B85" s="3"/>
      <c r="C85" s="3"/>
      <c r="D85" s="146"/>
      <c r="E85" s="3"/>
      <c r="F85" s="3"/>
      <c r="G85" s="3"/>
      <c r="H85" s="187"/>
      <c r="I85" s="21"/>
      <c r="J85" s="21"/>
      <c r="K85" s="69"/>
      <c r="L85" s="70">
        <f t="shared" si="5"/>
        <v>0</v>
      </c>
      <c r="M85" s="21"/>
    </row>
    <row r="86" spans="1:13" x14ac:dyDescent="0.35">
      <c r="A86" s="3"/>
      <c r="B86" s="3"/>
      <c r="C86" s="3"/>
      <c r="D86" s="146"/>
      <c r="E86" s="3"/>
      <c r="F86" s="3"/>
      <c r="G86" s="3"/>
      <c r="H86" s="187"/>
      <c r="I86" s="3"/>
      <c r="J86" s="3"/>
      <c r="K86" s="8"/>
      <c r="L86" s="70">
        <f t="shared" si="5"/>
        <v>0</v>
      </c>
      <c r="M86" s="21"/>
    </row>
    <row r="87" spans="1:13" x14ac:dyDescent="0.35">
      <c r="A87" s="3"/>
      <c r="B87" s="3"/>
      <c r="C87" s="3"/>
      <c r="D87" s="146"/>
      <c r="E87" s="3"/>
      <c r="F87" s="3"/>
      <c r="G87" s="3"/>
      <c r="H87" s="187"/>
      <c r="I87" s="3"/>
      <c r="J87" s="6"/>
      <c r="K87" s="8"/>
      <c r="L87" s="70">
        <f t="shared" si="5"/>
        <v>0</v>
      </c>
      <c r="M87" s="21"/>
    </row>
    <row r="88" spans="1:13" x14ac:dyDescent="0.35">
      <c r="A88" s="3"/>
      <c r="B88" s="3"/>
      <c r="C88" s="3"/>
      <c r="D88" s="146"/>
      <c r="E88" s="3"/>
      <c r="F88" s="3"/>
      <c r="G88" s="3"/>
      <c r="H88" s="187"/>
      <c r="I88" s="3"/>
      <c r="J88" s="3"/>
      <c r="K88" s="8"/>
      <c r="L88" s="70">
        <f t="shared" si="5"/>
        <v>0</v>
      </c>
      <c r="M88" s="21"/>
    </row>
    <row r="89" spans="1:13" x14ac:dyDescent="0.35">
      <c r="A89" s="3"/>
      <c r="B89" s="3"/>
      <c r="C89" s="3"/>
      <c r="D89" s="146"/>
      <c r="E89" s="8">
        <f>'UNIDADES '!R18</f>
        <v>2000000</v>
      </c>
      <c r="F89" s="8">
        <f>E89-L89</f>
        <v>-6037</v>
      </c>
      <c r="G89" s="8"/>
      <c r="H89" s="187"/>
      <c r="I89" s="3"/>
      <c r="J89" s="3"/>
      <c r="K89" s="8">
        <f>SUM(K73:K88)</f>
        <v>334520</v>
      </c>
      <c r="L89" s="69">
        <f>SUM(L73:L88)</f>
        <v>2006037</v>
      </c>
      <c r="M89" s="21"/>
    </row>
    <row r="90" spans="1:13" x14ac:dyDescent="0.35">
      <c r="A90" s="193" t="s">
        <v>95</v>
      </c>
      <c r="B90" s="185" t="s">
        <v>6</v>
      </c>
      <c r="C90" s="192" t="s">
        <v>7</v>
      </c>
      <c r="D90" s="186" t="s">
        <v>17</v>
      </c>
      <c r="E90" s="185" t="s">
        <v>11</v>
      </c>
      <c r="F90" s="185" t="s">
        <v>8</v>
      </c>
      <c r="G90" s="188" t="s">
        <v>20</v>
      </c>
      <c r="H90" s="187" t="s">
        <v>29</v>
      </c>
      <c r="I90" s="72" t="s">
        <v>30</v>
      </c>
      <c r="J90" s="73" t="s">
        <v>31</v>
      </c>
      <c r="K90" s="78" t="s">
        <v>32</v>
      </c>
      <c r="L90" s="79" t="s">
        <v>33</v>
      </c>
      <c r="M90" s="74" t="s">
        <v>34</v>
      </c>
    </row>
    <row r="91" spans="1:13" ht="29" x14ac:dyDescent="0.35">
      <c r="A91" s="193"/>
      <c r="B91" s="185"/>
      <c r="C91" s="192"/>
      <c r="D91" s="186"/>
      <c r="E91" s="185"/>
      <c r="F91" s="185"/>
      <c r="G91" s="189"/>
      <c r="H91" s="187"/>
      <c r="I91" s="16">
        <v>2</v>
      </c>
      <c r="J91" s="17" t="s">
        <v>137</v>
      </c>
      <c r="K91" s="44">
        <v>204194</v>
      </c>
      <c r="L91" s="70">
        <f>I91*K91</f>
        <v>408388</v>
      </c>
      <c r="M91" s="23"/>
    </row>
    <row r="92" spans="1:13" ht="29" x14ac:dyDescent="0.35">
      <c r="A92" s="193"/>
      <c r="B92" s="185"/>
      <c r="C92" s="192"/>
      <c r="D92" s="186"/>
      <c r="E92" s="185"/>
      <c r="F92" s="185"/>
      <c r="G92" s="190"/>
      <c r="H92" s="187"/>
      <c r="I92" s="3">
        <v>1</v>
      </c>
      <c r="J92" s="6" t="s">
        <v>105</v>
      </c>
      <c r="K92" s="8">
        <v>204194</v>
      </c>
      <c r="L92" s="70">
        <f t="shared" ref="L92:L106" si="6">I92*K92</f>
        <v>204194</v>
      </c>
      <c r="M92" s="21"/>
    </row>
    <row r="93" spans="1:13" ht="43.5" x14ac:dyDescent="0.35">
      <c r="A93" s="3"/>
      <c r="B93" s="3" t="s">
        <v>170</v>
      </c>
      <c r="C93" s="3">
        <v>1042432335</v>
      </c>
      <c r="D93" s="146">
        <v>3005368729</v>
      </c>
      <c r="E93" s="3" t="s">
        <v>35</v>
      </c>
      <c r="F93" s="3" t="s">
        <v>123</v>
      </c>
      <c r="G93" s="11" t="s">
        <v>166</v>
      </c>
      <c r="H93" s="187"/>
      <c r="I93" s="21">
        <v>10</v>
      </c>
      <c r="J93" s="25" t="s">
        <v>114</v>
      </c>
      <c r="K93" s="69">
        <v>8389</v>
      </c>
      <c r="L93" s="70">
        <f t="shared" si="6"/>
        <v>83890</v>
      </c>
      <c r="M93" s="21"/>
    </row>
    <row r="94" spans="1:13" ht="29" x14ac:dyDescent="0.35">
      <c r="A94" s="3"/>
      <c r="B94" s="3"/>
      <c r="C94" s="3"/>
      <c r="D94" s="146"/>
      <c r="E94" s="8"/>
      <c r="F94" s="3"/>
      <c r="G94" s="3"/>
      <c r="H94" s="187"/>
      <c r="I94" s="3">
        <v>10</v>
      </c>
      <c r="J94" s="6" t="s">
        <v>124</v>
      </c>
      <c r="K94" s="8">
        <v>30296</v>
      </c>
      <c r="L94" s="70">
        <f t="shared" si="6"/>
        <v>302960</v>
      </c>
      <c r="M94" s="21"/>
    </row>
    <row r="95" spans="1:13" ht="29" x14ac:dyDescent="0.35">
      <c r="A95" s="3"/>
      <c r="B95" s="3"/>
      <c r="C95" s="3"/>
      <c r="D95" s="146"/>
      <c r="E95" s="3"/>
      <c r="F95" s="3"/>
      <c r="G95" s="3"/>
      <c r="H95" s="187"/>
      <c r="I95" s="3">
        <v>4</v>
      </c>
      <c r="J95" s="6" t="s">
        <v>125</v>
      </c>
      <c r="K95" s="8">
        <v>49734</v>
      </c>
      <c r="L95" s="70">
        <f t="shared" si="6"/>
        <v>198936</v>
      </c>
      <c r="M95" s="21"/>
    </row>
    <row r="96" spans="1:13" x14ac:dyDescent="0.35">
      <c r="A96" s="3"/>
      <c r="B96" s="3"/>
      <c r="C96" s="3"/>
      <c r="D96" s="146"/>
      <c r="E96" s="3"/>
      <c r="F96" s="3"/>
      <c r="G96" s="3"/>
      <c r="H96" s="187"/>
      <c r="I96" s="3">
        <v>2</v>
      </c>
      <c r="J96" s="3" t="s">
        <v>126</v>
      </c>
      <c r="K96" s="8">
        <v>59309</v>
      </c>
      <c r="L96" s="70">
        <f t="shared" si="6"/>
        <v>118618</v>
      </c>
      <c r="M96" s="21"/>
    </row>
    <row r="97" spans="1:13" x14ac:dyDescent="0.35">
      <c r="A97" s="3"/>
      <c r="B97" s="3"/>
      <c r="C97" s="3"/>
      <c r="D97" s="146"/>
      <c r="E97" s="3"/>
      <c r="F97" s="3"/>
      <c r="G97" s="3"/>
      <c r="H97" s="187"/>
      <c r="I97" s="3">
        <v>10</v>
      </c>
      <c r="J97" s="6" t="s">
        <v>127</v>
      </c>
      <c r="K97" s="8">
        <v>19628</v>
      </c>
      <c r="L97" s="70">
        <f t="shared" si="6"/>
        <v>196280</v>
      </c>
      <c r="M97" s="21"/>
    </row>
    <row r="98" spans="1:13" ht="43.5" x14ac:dyDescent="0.35">
      <c r="A98" s="3"/>
      <c r="B98" s="3"/>
      <c r="C98" s="3"/>
      <c r="D98" s="146"/>
      <c r="E98" s="3"/>
      <c r="F98" s="3"/>
      <c r="G98" s="3"/>
      <c r="H98" s="187"/>
      <c r="I98" s="3">
        <v>1</v>
      </c>
      <c r="J98" s="6" t="s">
        <v>116</v>
      </c>
      <c r="K98" s="8">
        <v>239595</v>
      </c>
      <c r="L98" s="70">
        <f t="shared" si="6"/>
        <v>239595</v>
      </c>
      <c r="M98" s="21"/>
    </row>
    <row r="99" spans="1:13" ht="29" x14ac:dyDescent="0.35">
      <c r="A99" s="3"/>
      <c r="B99" s="3"/>
      <c r="C99" s="3"/>
      <c r="D99" s="146"/>
      <c r="E99" s="3"/>
      <c r="F99" s="3"/>
      <c r="G99" s="3"/>
      <c r="H99" s="187"/>
      <c r="I99" s="3">
        <v>1</v>
      </c>
      <c r="J99" s="6" t="s">
        <v>136</v>
      </c>
      <c r="K99" s="8">
        <v>120136</v>
      </c>
      <c r="L99" s="70">
        <f t="shared" si="6"/>
        <v>120136</v>
      </c>
      <c r="M99" s="21"/>
    </row>
    <row r="100" spans="1:13" x14ac:dyDescent="0.35">
      <c r="A100" s="3"/>
      <c r="B100" s="3"/>
      <c r="C100" s="3"/>
      <c r="D100" s="146"/>
      <c r="E100" s="3"/>
      <c r="F100" s="3"/>
      <c r="G100" s="3"/>
      <c r="H100" s="187"/>
      <c r="I100" s="3">
        <v>5</v>
      </c>
      <c r="J100" s="6" t="s">
        <v>160</v>
      </c>
      <c r="K100" s="80">
        <v>19444</v>
      </c>
      <c r="L100" s="70">
        <f t="shared" si="6"/>
        <v>97220</v>
      </c>
      <c r="M100" s="21"/>
    </row>
    <row r="101" spans="1:13" ht="29" x14ac:dyDescent="0.35">
      <c r="A101" s="3"/>
      <c r="B101" s="3"/>
      <c r="C101" s="3"/>
      <c r="D101" s="146"/>
      <c r="E101" s="3"/>
      <c r="F101" s="3"/>
      <c r="G101" s="3"/>
      <c r="H101" s="187"/>
      <c r="I101" s="3">
        <v>1</v>
      </c>
      <c r="J101" s="6" t="s">
        <v>173</v>
      </c>
      <c r="K101" s="8">
        <v>28430</v>
      </c>
      <c r="L101" s="70">
        <f t="shared" si="6"/>
        <v>28430</v>
      </c>
      <c r="M101" s="21"/>
    </row>
    <row r="102" spans="1:13" x14ac:dyDescent="0.35">
      <c r="A102" s="3"/>
      <c r="B102" s="3"/>
      <c r="C102" s="3"/>
      <c r="D102" s="146"/>
      <c r="E102" s="3"/>
      <c r="F102" s="3"/>
      <c r="G102" s="3"/>
      <c r="H102" s="187"/>
      <c r="I102" s="3"/>
      <c r="J102" s="6"/>
      <c r="K102" s="8"/>
      <c r="L102" s="70">
        <f t="shared" si="6"/>
        <v>0</v>
      </c>
      <c r="M102" s="21"/>
    </row>
    <row r="103" spans="1:13" x14ac:dyDescent="0.35">
      <c r="A103" s="3"/>
      <c r="B103" s="3"/>
      <c r="C103" s="3"/>
      <c r="D103" s="146"/>
      <c r="E103" s="3"/>
      <c r="F103" s="3"/>
      <c r="G103" s="3"/>
      <c r="H103" s="187"/>
      <c r="I103" s="21"/>
      <c r="J103" s="21"/>
      <c r="K103" s="69"/>
      <c r="L103" s="70">
        <f t="shared" si="6"/>
        <v>0</v>
      </c>
      <c r="M103" s="21"/>
    </row>
    <row r="104" spans="1:13" x14ac:dyDescent="0.35">
      <c r="A104" s="3"/>
      <c r="B104" s="3"/>
      <c r="C104" s="3"/>
      <c r="D104" s="146"/>
      <c r="E104" s="3"/>
      <c r="F104" s="3"/>
      <c r="G104" s="3"/>
      <c r="H104" s="187"/>
      <c r="I104" s="3"/>
      <c r="J104" s="3"/>
      <c r="K104" s="8"/>
      <c r="L104" s="70">
        <f t="shared" si="6"/>
        <v>0</v>
      </c>
      <c r="M104" s="21"/>
    </row>
    <row r="105" spans="1:13" x14ac:dyDescent="0.35">
      <c r="A105" s="3"/>
      <c r="B105" s="3"/>
      <c r="C105" s="3"/>
      <c r="D105" s="146"/>
      <c r="E105" s="3"/>
      <c r="F105" s="3"/>
      <c r="G105" s="3"/>
      <c r="H105" s="187"/>
      <c r="I105" s="3"/>
      <c r="J105" s="6"/>
      <c r="K105" s="8"/>
      <c r="L105" s="70">
        <f t="shared" si="6"/>
        <v>0</v>
      </c>
      <c r="M105" s="21"/>
    </row>
    <row r="106" spans="1:13" x14ac:dyDescent="0.35">
      <c r="A106" s="3"/>
      <c r="B106" s="3"/>
      <c r="C106" s="3"/>
      <c r="D106" s="146"/>
      <c r="E106" s="3"/>
      <c r="F106" s="3"/>
      <c r="G106" s="3"/>
      <c r="H106" s="187"/>
      <c r="I106" s="3"/>
      <c r="J106" s="3"/>
      <c r="K106" s="8"/>
      <c r="L106" s="70">
        <f t="shared" si="6"/>
        <v>0</v>
      </c>
      <c r="M106" s="21"/>
    </row>
    <row r="107" spans="1:13" x14ac:dyDescent="0.35">
      <c r="A107" s="3"/>
      <c r="B107" s="3"/>
      <c r="C107" s="3"/>
      <c r="D107" s="146"/>
      <c r="E107" s="8">
        <f>'UNIDADES '!R19</f>
        <v>2000000</v>
      </c>
      <c r="F107" s="8">
        <f>E107-L107</f>
        <v>1353</v>
      </c>
      <c r="G107" s="8"/>
      <c r="H107" s="187"/>
      <c r="I107" s="3"/>
      <c r="J107" s="3"/>
      <c r="K107" s="8"/>
      <c r="L107" s="69">
        <f>SUM(L91:L106)</f>
        <v>1998647</v>
      </c>
      <c r="M107" s="21"/>
    </row>
    <row r="108" spans="1:13" x14ac:dyDescent="0.35">
      <c r="A108" s="193" t="s">
        <v>95</v>
      </c>
      <c r="B108" s="185" t="s">
        <v>6</v>
      </c>
      <c r="C108" s="192" t="s">
        <v>7</v>
      </c>
      <c r="D108" s="186" t="s">
        <v>17</v>
      </c>
      <c r="E108" s="185" t="s">
        <v>11</v>
      </c>
      <c r="F108" s="185" t="s">
        <v>8</v>
      </c>
      <c r="G108" s="188" t="s">
        <v>20</v>
      </c>
      <c r="H108" s="187" t="s">
        <v>29</v>
      </c>
      <c r="I108" s="72" t="s">
        <v>30</v>
      </c>
      <c r="J108" s="73" t="s">
        <v>31</v>
      </c>
      <c r="K108" s="78" t="s">
        <v>32</v>
      </c>
      <c r="L108" s="79" t="s">
        <v>33</v>
      </c>
      <c r="M108" s="74" t="s">
        <v>34</v>
      </c>
    </row>
    <row r="109" spans="1:13" ht="29" x14ac:dyDescent="0.35">
      <c r="A109" s="193"/>
      <c r="B109" s="185"/>
      <c r="C109" s="192"/>
      <c r="D109" s="186"/>
      <c r="E109" s="185"/>
      <c r="F109" s="185"/>
      <c r="G109" s="189"/>
      <c r="H109" s="187"/>
      <c r="I109" s="3">
        <v>5</v>
      </c>
      <c r="J109" s="6" t="s">
        <v>174</v>
      </c>
      <c r="K109" s="80">
        <v>120136</v>
      </c>
      <c r="L109" s="69">
        <f>I109*K109</f>
        <v>600680</v>
      </c>
      <c r="M109" s="21"/>
    </row>
    <row r="110" spans="1:13" ht="29" x14ac:dyDescent="0.35">
      <c r="A110" s="193"/>
      <c r="B110" s="185"/>
      <c r="C110" s="192"/>
      <c r="D110" s="186"/>
      <c r="E110" s="185"/>
      <c r="F110" s="185"/>
      <c r="G110" s="190"/>
      <c r="H110" s="187"/>
      <c r="I110" s="3">
        <v>5</v>
      </c>
      <c r="J110" s="6" t="s">
        <v>175</v>
      </c>
      <c r="K110" s="8">
        <v>120136</v>
      </c>
      <c r="L110" s="69">
        <f t="shared" ref="L110:L119" si="7">I110*K110</f>
        <v>600680</v>
      </c>
      <c r="M110" s="21"/>
    </row>
    <row r="111" spans="1:13" ht="43.5" x14ac:dyDescent="0.35">
      <c r="A111" s="3"/>
      <c r="B111" s="6" t="s">
        <v>144</v>
      </c>
      <c r="C111" s="3">
        <v>33917775</v>
      </c>
      <c r="D111" s="146">
        <v>3123954155</v>
      </c>
      <c r="E111" s="3" t="s">
        <v>109</v>
      </c>
      <c r="F111" s="3" t="s">
        <v>28</v>
      </c>
      <c r="G111" s="6" t="s">
        <v>52</v>
      </c>
      <c r="H111" s="187"/>
      <c r="I111" s="3">
        <v>5</v>
      </c>
      <c r="J111" s="6" t="s">
        <v>176</v>
      </c>
      <c r="K111" s="8">
        <v>116930</v>
      </c>
      <c r="L111" s="69">
        <f t="shared" si="7"/>
        <v>584650</v>
      </c>
      <c r="M111" s="21"/>
    </row>
    <row r="112" spans="1:13" ht="29" x14ac:dyDescent="0.35">
      <c r="A112" s="3"/>
      <c r="B112" s="3" t="s">
        <v>172</v>
      </c>
      <c r="C112" s="3">
        <v>4538777</v>
      </c>
      <c r="D112" s="3">
        <v>3138145188</v>
      </c>
      <c r="E112" s="3"/>
      <c r="F112" s="3"/>
      <c r="G112" s="3"/>
      <c r="H112" s="187"/>
      <c r="I112" s="16">
        <v>13</v>
      </c>
      <c r="J112" s="17" t="s">
        <v>140</v>
      </c>
      <c r="K112" s="44">
        <v>29307</v>
      </c>
      <c r="L112" s="69">
        <f t="shared" si="7"/>
        <v>380991</v>
      </c>
      <c r="M112" s="23"/>
    </row>
    <row r="113" spans="1:13" x14ac:dyDescent="0.35">
      <c r="A113" s="3"/>
      <c r="B113" s="3"/>
      <c r="C113" s="3"/>
      <c r="D113" s="146"/>
      <c r="E113" s="8"/>
      <c r="F113" s="3"/>
      <c r="G113" s="3"/>
      <c r="H113" s="187"/>
      <c r="I113" s="21">
        <v>15</v>
      </c>
      <c r="J113" s="25" t="s">
        <v>141</v>
      </c>
      <c r="K113" s="69">
        <v>49132</v>
      </c>
      <c r="L113" s="69">
        <f t="shared" si="7"/>
        <v>736980</v>
      </c>
      <c r="M113" s="21"/>
    </row>
    <row r="114" spans="1:13" x14ac:dyDescent="0.35">
      <c r="A114" s="3"/>
      <c r="B114" s="3"/>
      <c r="C114" s="3"/>
      <c r="D114" s="146"/>
      <c r="E114" s="3"/>
      <c r="F114" s="3"/>
      <c r="G114" s="3"/>
      <c r="H114" s="187"/>
      <c r="I114" s="21">
        <v>20</v>
      </c>
      <c r="J114" s="21" t="s">
        <v>194</v>
      </c>
      <c r="K114" s="69">
        <v>11639</v>
      </c>
      <c r="L114" s="69">
        <f t="shared" si="7"/>
        <v>232780</v>
      </c>
      <c r="M114" s="21"/>
    </row>
    <row r="115" spans="1:13" ht="29" x14ac:dyDescent="0.35">
      <c r="A115" s="3"/>
      <c r="B115" s="3"/>
      <c r="C115" s="3"/>
      <c r="D115" s="146"/>
      <c r="E115" s="3"/>
      <c r="F115" s="3"/>
      <c r="G115" s="3"/>
      <c r="H115" s="187"/>
      <c r="I115" s="22">
        <v>3</v>
      </c>
      <c r="J115" s="29" t="s">
        <v>193</v>
      </c>
      <c r="K115" s="66">
        <v>192603</v>
      </c>
      <c r="L115" s="69">
        <f t="shared" si="7"/>
        <v>577809</v>
      </c>
      <c r="M115" s="24"/>
    </row>
    <row r="116" spans="1:13" x14ac:dyDescent="0.35">
      <c r="A116" s="3"/>
      <c r="B116" s="3"/>
      <c r="C116" s="3"/>
      <c r="D116" s="146"/>
      <c r="E116" s="3"/>
      <c r="F116" s="3"/>
      <c r="G116" s="3"/>
      <c r="H116" s="187"/>
      <c r="I116" s="22">
        <v>1</v>
      </c>
      <c r="J116" s="22" t="s">
        <v>196</v>
      </c>
      <c r="K116" s="66">
        <v>110580</v>
      </c>
      <c r="L116" s="69">
        <f t="shared" si="7"/>
        <v>110580</v>
      </c>
      <c r="M116" s="24"/>
    </row>
    <row r="117" spans="1:13" x14ac:dyDescent="0.35">
      <c r="A117" s="3"/>
      <c r="B117" s="3"/>
      <c r="C117" s="3"/>
      <c r="D117" s="146"/>
      <c r="E117" s="3"/>
      <c r="F117" s="3"/>
      <c r="G117" s="3"/>
      <c r="H117" s="187"/>
      <c r="I117" s="22">
        <v>10</v>
      </c>
      <c r="J117" s="22" t="s">
        <v>143</v>
      </c>
      <c r="K117" s="66">
        <v>49598</v>
      </c>
      <c r="L117" s="69">
        <f t="shared" si="7"/>
        <v>495980</v>
      </c>
      <c r="M117" s="24"/>
    </row>
    <row r="118" spans="1:13" ht="29" x14ac:dyDescent="0.35">
      <c r="A118" s="3"/>
      <c r="B118" s="3"/>
      <c r="C118" s="3"/>
      <c r="D118" s="146"/>
      <c r="E118" s="3"/>
      <c r="F118" s="3"/>
      <c r="G118" s="3"/>
      <c r="H118" s="187"/>
      <c r="I118" s="3">
        <v>30</v>
      </c>
      <c r="J118" s="6" t="s">
        <v>195</v>
      </c>
      <c r="K118" s="8">
        <v>14530</v>
      </c>
      <c r="L118" s="69">
        <f t="shared" si="7"/>
        <v>435900</v>
      </c>
      <c r="M118" s="21"/>
    </row>
    <row r="119" spans="1:13" ht="29" x14ac:dyDescent="0.35">
      <c r="A119" s="3"/>
      <c r="B119" s="3"/>
      <c r="C119" s="3"/>
      <c r="D119" s="146"/>
      <c r="E119" s="8">
        <f>'UNIDADES '!R21</f>
        <v>5000000</v>
      </c>
      <c r="F119" s="8">
        <f>F13</f>
        <v>0</v>
      </c>
      <c r="G119" s="3"/>
      <c r="H119" s="187"/>
      <c r="I119" s="3">
        <v>4</v>
      </c>
      <c r="J119" s="6" t="s">
        <v>197</v>
      </c>
      <c r="K119" s="8">
        <v>85440</v>
      </c>
      <c r="L119" s="69">
        <f t="shared" si="7"/>
        <v>341760</v>
      </c>
      <c r="M119" s="21"/>
    </row>
    <row r="120" spans="1:13" ht="15" customHeight="1" x14ac:dyDescent="0.35">
      <c r="A120" s="193" t="s">
        <v>95</v>
      </c>
      <c r="B120" s="185" t="s">
        <v>6</v>
      </c>
      <c r="C120" s="192" t="s">
        <v>7</v>
      </c>
      <c r="D120" s="186" t="s">
        <v>17</v>
      </c>
      <c r="E120" s="185" t="s">
        <v>11</v>
      </c>
      <c r="F120" s="185" t="s">
        <v>8</v>
      </c>
      <c r="G120" s="188" t="s">
        <v>20</v>
      </c>
      <c r="H120" s="187" t="s">
        <v>29</v>
      </c>
      <c r="I120" s="72" t="s">
        <v>30</v>
      </c>
      <c r="J120" s="73" t="s">
        <v>31</v>
      </c>
      <c r="K120" s="78" t="s">
        <v>32</v>
      </c>
      <c r="L120" s="79" t="s">
        <v>33</v>
      </c>
      <c r="M120" s="74" t="s">
        <v>34</v>
      </c>
    </row>
    <row r="121" spans="1:13" ht="15" customHeight="1" x14ac:dyDescent="0.35">
      <c r="A121" s="193"/>
      <c r="B121" s="185"/>
      <c r="C121" s="192"/>
      <c r="D121" s="186"/>
      <c r="E121" s="185"/>
      <c r="F121" s="185"/>
      <c r="G121" s="189"/>
      <c r="H121" s="187"/>
      <c r="I121" s="16">
        <v>80</v>
      </c>
      <c r="J121" s="17" t="s">
        <v>159</v>
      </c>
      <c r="K121" s="44">
        <v>20970</v>
      </c>
      <c r="L121" s="70">
        <v>838800</v>
      </c>
      <c r="M121" s="23"/>
    </row>
    <row r="122" spans="1:13" ht="15" customHeight="1" x14ac:dyDescent="0.35">
      <c r="A122" s="193"/>
      <c r="B122" s="185"/>
      <c r="C122" s="192"/>
      <c r="D122" s="186"/>
      <c r="E122" s="185"/>
      <c r="F122" s="185"/>
      <c r="G122" s="190"/>
      <c r="H122" s="187"/>
      <c r="I122" s="3">
        <v>30</v>
      </c>
      <c r="J122" s="6" t="s">
        <v>198</v>
      </c>
      <c r="K122" s="8">
        <v>5971</v>
      </c>
      <c r="L122" s="70">
        <v>29130</v>
      </c>
      <c r="M122" s="21"/>
    </row>
    <row r="123" spans="1:13" ht="29" x14ac:dyDescent="0.35">
      <c r="A123" s="13"/>
      <c r="B123" s="6" t="s">
        <v>77</v>
      </c>
      <c r="C123" s="3">
        <v>1105780773</v>
      </c>
      <c r="D123" s="146">
        <v>3182144636</v>
      </c>
      <c r="E123" s="3" t="s">
        <v>109</v>
      </c>
      <c r="F123" s="3" t="s">
        <v>123</v>
      </c>
      <c r="G123" s="6" t="s">
        <v>79</v>
      </c>
      <c r="H123" s="187"/>
      <c r="I123" s="21">
        <v>7</v>
      </c>
      <c r="J123" s="25" t="s">
        <v>177</v>
      </c>
      <c r="K123" s="69">
        <v>85115</v>
      </c>
      <c r="L123" s="70">
        <v>595805</v>
      </c>
      <c r="M123" s="21"/>
    </row>
    <row r="124" spans="1:13" x14ac:dyDescent="0.35">
      <c r="A124" s="3"/>
      <c r="B124" s="3"/>
      <c r="C124" s="3"/>
      <c r="D124" s="146">
        <v>3117945423</v>
      </c>
      <c r="E124" s="3"/>
      <c r="F124" s="3"/>
      <c r="G124" s="3"/>
      <c r="H124" s="187"/>
      <c r="I124" s="3">
        <v>15</v>
      </c>
      <c r="J124" s="6" t="s">
        <v>112</v>
      </c>
      <c r="K124" s="8">
        <v>119201</v>
      </c>
      <c r="L124" s="70">
        <v>1192100</v>
      </c>
      <c r="M124" s="21"/>
    </row>
    <row r="125" spans="1:13" x14ac:dyDescent="0.35">
      <c r="A125" s="3"/>
      <c r="B125" s="3"/>
      <c r="C125" s="3"/>
      <c r="D125" s="146"/>
      <c r="E125" s="8"/>
      <c r="F125" s="3"/>
      <c r="G125" s="3"/>
      <c r="H125" s="187"/>
      <c r="I125" s="3">
        <v>15</v>
      </c>
      <c r="J125" s="6" t="s">
        <v>184</v>
      </c>
      <c r="K125" s="8">
        <v>11788</v>
      </c>
      <c r="L125" s="70">
        <v>176820</v>
      </c>
      <c r="M125" s="21"/>
    </row>
    <row r="126" spans="1:13" x14ac:dyDescent="0.35">
      <c r="A126" s="3"/>
      <c r="B126" s="3"/>
      <c r="C126" s="3"/>
      <c r="D126" s="146"/>
      <c r="E126" s="3"/>
      <c r="F126" s="3"/>
      <c r="G126" s="3"/>
      <c r="H126" s="187"/>
      <c r="I126" s="3">
        <v>3</v>
      </c>
      <c r="J126" s="3" t="s">
        <v>196</v>
      </c>
      <c r="K126" s="8">
        <v>110580</v>
      </c>
      <c r="L126" s="70">
        <v>332940</v>
      </c>
      <c r="M126" s="21"/>
    </row>
    <row r="127" spans="1:13" x14ac:dyDescent="0.35">
      <c r="A127" s="3"/>
      <c r="B127" s="3"/>
      <c r="C127" s="3"/>
      <c r="D127" s="146"/>
      <c r="E127" s="3"/>
      <c r="F127" s="3"/>
      <c r="G127" s="3"/>
      <c r="H127" s="187"/>
      <c r="I127" s="3">
        <v>5</v>
      </c>
      <c r="J127" s="6" t="s">
        <v>199</v>
      </c>
      <c r="K127" s="8">
        <v>33168</v>
      </c>
      <c r="L127" s="70">
        <v>165840</v>
      </c>
      <c r="M127" s="21"/>
    </row>
    <row r="128" spans="1:13" x14ac:dyDescent="0.35">
      <c r="A128" s="3"/>
      <c r="B128" s="3"/>
      <c r="C128" s="3"/>
      <c r="D128" s="146"/>
      <c r="E128" s="3"/>
      <c r="F128" s="3"/>
      <c r="G128" s="3"/>
      <c r="H128" s="187"/>
      <c r="I128" s="3">
        <v>5</v>
      </c>
      <c r="J128" s="6" t="s">
        <v>200</v>
      </c>
      <c r="K128" s="8">
        <v>20532</v>
      </c>
      <c r="L128" s="70">
        <v>102660</v>
      </c>
      <c r="M128" s="21"/>
    </row>
    <row r="129" spans="1:13" x14ac:dyDescent="0.35">
      <c r="A129" s="3"/>
      <c r="B129" s="3"/>
      <c r="C129" s="3"/>
      <c r="D129" s="146"/>
      <c r="E129" s="3"/>
      <c r="F129" s="3"/>
      <c r="G129" s="3"/>
      <c r="H129" s="187"/>
      <c r="I129" s="3"/>
      <c r="J129" s="6"/>
      <c r="K129" s="8"/>
      <c r="L129" s="70"/>
      <c r="M129" s="21"/>
    </row>
    <row r="130" spans="1:13" x14ac:dyDescent="0.35">
      <c r="A130" s="3"/>
      <c r="B130" s="3"/>
      <c r="C130" s="3"/>
      <c r="D130" s="146"/>
      <c r="E130" s="3"/>
      <c r="F130" s="3"/>
      <c r="G130" s="3"/>
      <c r="H130" s="187"/>
      <c r="I130" s="3"/>
      <c r="J130" s="3"/>
      <c r="K130" s="80"/>
      <c r="L130" s="70"/>
      <c r="M130" s="21"/>
    </row>
    <row r="131" spans="1:13" x14ac:dyDescent="0.35">
      <c r="A131" s="3"/>
      <c r="B131" s="3"/>
      <c r="C131" s="3"/>
      <c r="D131" s="146"/>
      <c r="E131" s="3"/>
      <c r="F131" s="3"/>
      <c r="G131" s="3"/>
      <c r="H131" s="187"/>
      <c r="I131" s="3"/>
      <c r="J131" s="6"/>
      <c r="K131" s="8"/>
      <c r="L131" s="70"/>
      <c r="M131" s="21"/>
    </row>
    <row r="132" spans="1:13" x14ac:dyDescent="0.35">
      <c r="A132" s="3"/>
      <c r="B132" s="3"/>
      <c r="C132" s="3"/>
      <c r="D132" s="146"/>
      <c r="E132" s="3"/>
      <c r="F132" s="3"/>
      <c r="G132" s="3"/>
      <c r="H132" s="187"/>
      <c r="I132" s="3"/>
      <c r="J132" s="6"/>
      <c r="K132" s="8"/>
      <c r="L132" s="70"/>
      <c r="M132" s="21"/>
    </row>
    <row r="133" spans="1:13" x14ac:dyDescent="0.35">
      <c r="A133" s="3"/>
      <c r="B133" s="3"/>
      <c r="C133" s="3"/>
      <c r="D133" s="146"/>
      <c r="E133" s="3"/>
      <c r="F133" s="3"/>
      <c r="G133" s="3"/>
      <c r="H133" s="187"/>
      <c r="I133" s="21"/>
      <c r="J133" s="21"/>
      <c r="K133" s="69"/>
      <c r="L133" s="70"/>
      <c r="M133" s="21"/>
    </row>
    <row r="134" spans="1:13" x14ac:dyDescent="0.35">
      <c r="A134" s="3"/>
      <c r="B134" s="3"/>
      <c r="C134" s="3"/>
      <c r="D134" s="146"/>
      <c r="E134" s="3"/>
      <c r="F134" s="3"/>
      <c r="G134" s="3"/>
      <c r="H134" s="187"/>
      <c r="I134" s="3"/>
      <c r="J134" s="3"/>
      <c r="K134" s="8"/>
      <c r="L134" s="70"/>
      <c r="M134" s="21"/>
    </row>
    <row r="135" spans="1:13" x14ac:dyDescent="0.35">
      <c r="A135" s="3"/>
      <c r="B135" s="3"/>
      <c r="C135" s="3"/>
      <c r="D135" s="146"/>
      <c r="E135" s="3"/>
      <c r="F135" s="3"/>
      <c r="G135" s="3"/>
      <c r="H135" s="187"/>
      <c r="I135" s="3"/>
      <c r="J135" s="6"/>
      <c r="K135" s="8"/>
      <c r="L135" s="70"/>
      <c r="M135" s="21"/>
    </row>
    <row r="136" spans="1:13" x14ac:dyDescent="0.35">
      <c r="A136" s="3"/>
      <c r="B136" s="3"/>
      <c r="C136" s="3"/>
      <c r="D136" s="146"/>
      <c r="E136" s="3"/>
      <c r="F136" s="3"/>
      <c r="G136" s="3"/>
      <c r="H136" s="187"/>
      <c r="I136" s="3"/>
      <c r="J136" s="3"/>
      <c r="K136" s="8"/>
      <c r="L136" s="70"/>
      <c r="M136" s="21"/>
    </row>
    <row r="137" spans="1:13" x14ac:dyDescent="0.35">
      <c r="A137" s="3"/>
      <c r="B137" s="3"/>
      <c r="C137" s="3"/>
      <c r="D137" s="146"/>
      <c r="E137" s="8">
        <v>5000000</v>
      </c>
      <c r="F137" s="8"/>
      <c r="G137" s="3"/>
      <c r="H137" s="187"/>
      <c r="I137" s="3"/>
      <c r="J137" s="3"/>
      <c r="K137" s="8"/>
      <c r="L137" s="69"/>
      <c r="M137" s="21"/>
    </row>
    <row r="138" spans="1:13" x14ac:dyDescent="0.35">
      <c r="A138" s="193" t="s">
        <v>95</v>
      </c>
      <c r="B138" s="185" t="s">
        <v>6</v>
      </c>
      <c r="C138" s="192" t="s">
        <v>7</v>
      </c>
      <c r="D138" s="186" t="s">
        <v>17</v>
      </c>
      <c r="E138" s="185" t="s">
        <v>11</v>
      </c>
      <c r="F138" s="185" t="s">
        <v>8</v>
      </c>
      <c r="G138" s="188" t="s">
        <v>20</v>
      </c>
      <c r="H138" s="187" t="s">
        <v>179</v>
      </c>
      <c r="I138" s="72" t="s">
        <v>30</v>
      </c>
      <c r="J138" s="73" t="s">
        <v>31</v>
      </c>
      <c r="K138" s="78"/>
      <c r="L138" s="79" t="s">
        <v>33</v>
      </c>
      <c r="M138" s="74" t="s">
        <v>34</v>
      </c>
    </row>
    <row r="139" spans="1:13" x14ac:dyDescent="0.35">
      <c r="A139" s="193"/>
      <c r="B139" s="185"/>
      <c r="C139" s="192"/>
      <c r="D139" s="186"/>
      <c r="E139" s="185"/>
      <c r="F139" s="185"/>
      <c r="G139" s="189"/>
      <c r="H139" s="187"/>
      <c r="I139" s="16">
        <v>6</v>
      </c>
      <c r="J139" s="17" t="s">
        <v>158</v>
      </c>
      <c r="K139" s="44">
        <v>119201</v>
      </c>
      <c r="L139" s="70">
        <v>715206</v>
      </c>
      <c r="M139" s="23"/>
    </row>
    <row r="140" spans="1:13" ht="45.5" customHeight="1" x14ac:dyDescent="0.35">
      <c r="A140" s="193"/>
      <c r="B140" s="185"/>
      <c r="C140" s="192"/>
      <c r="D140" s="186"/>
      <c r="E140" s="185"/>
      <c r="F140" s="185"/>
      <c r="G140" s="190"/>
      <c r="H140" s="187"/>
      <c r="I140" s="3">
        <v>5</v>
      </c>
      <c r="J140" s="6" t="s">
        <v>180</v>
      </c>
      <c r="K140" s="8">
        <v>85115</v>
      </c>
      <c r="L140" s="70">
        <v>425575</v>
      </c>
      <c r="M140" s="21"/>
    </row>
    <row r="141" spans="1:13" x14ac:dyDescent="0.35">
      <c r="A141" s="3"/>
      <c r="B141" s="8" t="s">
        <v>85</v>
      </c>
      <c r="C141" s="3">
        <v>34947771</v>
      </c>
      <c r="D141" s="146">
        <v>320967768</v>
      </c>
      <c r="E141" s="3" t="s">
        <v>35</v>
      </c>
      <c r="F141" s="3" t="s">
        <v>178</v>
      </c>
      <c r="G141" s="6" t="s">
        <v>111</v>
      </c>
      <c r="H141" s="187"/>
      <c r="I141" s="21">
        <v>10</v>
      </c>
      <c r="J141" s="25" t="s">
        <v>181</v>
      </c>
      <c r="K141" s="69">
        <v>7922</v>
      </c>
      <c r="L141" s="70">
        <v>79220</v>
      </c>
      <c r="M141" s="21"/>
    </row>
    <row r="142" spans="1:13" ht="29" x14ac:dyDescent="0.35">
      <c r="A142" s="3"/>
      <c r="B142" s="3"/>
      <c r="C142" s="3"/>
      <c r="D142" s="146"/>
      <c r="E142" s="3"/>
      <c r="F142" s="3"/>
      <c r="G142" s="3"/>
      <c r="H142" s="187"/>
      <c r="I142" s="3">
        <v>10</v>
      </c>
      <c r="J142" s="6" t="s">
        <v>114</v>
      </c>
      <c r="K142" s="8">
        <v>8389</v>
      </c>
      <c r="L142" s="70">
        <v>83890</v>
      </c>
      <c r="M142" s="21"/>
    </row>
    <row r="143" spans="1:13" x14ac:dyDescent="0.35">
      <c r="A143" s="3"/>
      <c r="B143" s="3"/>
      <c r="C143" s="3"/>
      <c r="D143" s="146"/>
      <c r="E143" s="8"/>
      <c r="F143" s="3"/>
      <c r="G143" s="3"/>
      <c r="H143" s="187"/>
      <c r="I143" s="3">
        <v>10</v>
      </c>
      <c r="J143" s="6" t="s">
        <v>182</v>
      </c>
      <c r="K143" s="8">
        <v>4092</v>
      </c>
      <c r="L143" s="70">
        <v>40920</v>
      </c>
      <c r="M143" s="21"/>
    </row>
    <row r="144" spans="1:13" ht="29" x14ac:dyDescent="0.35">
      <c r="A144" s="3"/>
      <c r="B144" s="3"/>
      <c r="C144" s="3"/>
      <c r="D144" s="146"/>
      <c r="E144" s="3"/>
      <c r="F144" s="3"/>
      <c r="G144" s="3"/>
      <c r="H144" s="187"/>
      <c r="I144" s="3">
        <v>10</v>
      </c>
      <c r="J144" s="6" t="s">
        <v>183</v>
      </c>
      <c r="K144" s="8">
        <v>6646</v>
      </c>
      <c r="L144" s="70">
        <v>66460</v>
      </c>
      <c r="M144" s="21"/>
    </row>
    <row r="145" spans="1:13" x14ac:dyDescent="0.35">
      <c r="A145" s="3"/>
      <c r="B145" s="3"/>
      <c r="C145" s="3"/>
      <c r="D145" s="146"/>
      <c r="E145" s="3"/>
      <c r="F145" s="3"/>
      <c r="G145" s="3"/>
      <c r="H145" s="187"/>
      <c r="I145" s="3">
        <v>10</v>
      </c>
      <c r="J145" s="6" t="s">
        <v>184</v>
      </c>
      <c r="K145" s="8">
        <v>11788</v>
      </c>
      <c r="L145" s="70">
        <v>117880</v>
      </c>
      <c r="M145" s="21"/>
    </row>
    <row r="146" spans="1:13" ht="29" x14ac:dyDescent="0.35">
      <c r="A146" s="3"/>
      <c r="B146" s="3"/>
      <c r="C146" s="3"/>
      <c r="D146" s="146"/>
      <c r="E146" s="3"/>
      <c r="F146" s="3"/>
      <c r="G146" s="3"/>
      <c r="H146" s="187"/>
      <c r="I146" s="3">
        <v>10</v>
      </c>
      <c r="J146" s="6" t="s">
        <v>185</v>
      </c>
      <c r="K146" s="8">
        <v>5998</v>
      </c>
      <c r="L146" s="70">
        <v>59980</v>
      </c>
      <c r="M146" s="21"/>
    </row>
    <row r="147" spans="1:13" ht="29" x14ac:dyDescent="0.35">
      <c r="A147" s="3"/>
      <c r="B147" s="3"/>
      <c r="C147" s="3"/>
      <c r="D147" s="146"/>
      <c r="E147" s="3"/>
      <c r="F147" s="3"/>
      <c r="G147" s="3"/>
      <c r="H147" s="187"/>
      <c r="I147" s="3">
        <v>10</v>
      </c>
      <c r="J147" s="6" t="s">
        <v>186</v>
      </c>
      <c r="K147" s="8">
        <v>3966</v>
      </c>
      <c r="L147" s="70">
        <v>39660</v>
      </c>
      <c r="M147" s="21"/>
    </row>
    <row r="148" spans="1:13" ht="36.5" customHeight="1" x14ac:dyDescent="0.35">
      <c r="A148" s="3"/>
      <c r="B148" s="3"/>
      <c r="C148" s="3"/>
      <c r="D148" s="146"/>
      <c r="E148" s="3"/>
      <c r="F148" s="3"/>
      <c r="G148" s="3"/>
      <c r="H148" s="187"/>
      <c r="I148" s="3">
        <v>10</v>
      </c>
      <c r="J148" s="6" t="s">
        <v>187</v>
      </c>
      <c r="K148" s="80">
        <v>19628</v>
      </c>
      <c r="L148" s="70">
        <v>196280</v>
      </c>
      <c r="M148" s="21"/>
    </row>
    <row r="149" spans="1:13" ht="29" x14ac:dyDescent="0.35">
      <c r="A149" s="3"/>
      <c r="B149" s="3"/>
      <c r="C149" s="3"/>
      <c r="D149" s="146"/>
      <c r="E149" s="3"/>
      <c r="F149" s="3"/>
      <c r="G149" s="3"/>
      <c r="H149" s="187"/>
      <c r="I149" s="3">
        <v>16</v>
      </c>
      <c r="J149" s="6" t="s">
        <v>188</v>
      </c>
      <c r="K149" s="8">
        <v>10645</v>
      </c>
      <c r="L149" s="70">
        <v>106450</v>
      </c>
      <c r="M149" s="21"/>
    </row>
    <row r="150" spans="1:13" x14ac:dyDescent="0.35">
      <c r="A150" s="3"/>
      <c r="B150" s="3"/>
      <c r="C150" s="3"/>
      <c r="D150" s="146"/>
      <c r="E150" s="3"/>
      <c r="F150" s="3"/>
      <c r="G150" s="3"/>
      <c r="H150" s="187"/>
      <c r="I150" s="3"/>
      <c r="J150" s="6" t="s">
        <v>201</v>
      </c>
      <c r="K150" s="8"/>
      <c r="L150" s="70"/>
      <c r="M150" s="21"/>
    </row>
    <row r="151" spans="1:13" x14ac:dyDescent="0.35">
      <c r="A151" s="3"/>
      <c r="B151" s="3"/>
      <c r="C151" s="3"/>
      <c r="D151" s="146"/>
      <c r="E151" s="3"/>
      <c r="F151" s="3"/>
      <c r="G151" s="3"/>
      <c r="H151" s="187"/>
      <c r="I151" s="21"/>
      <c r="J151" s="21" t="s">
        <v>202</v>
      </c>
      <c r="K151" s="69"/>
      <c r="L151" s="70"/>
      <c r="M151" s="21"/>
    </row>
    <row r="152" spans="1:13" x14ac:dyDescent="0.35">
      <c r="A152" s="3"/>
      <c r="B152" s="3"/>
      <c r="C152" s="3"/>
      <c r="D152" s="146"/>
      <c r="E152" s="3"/>
      <c r="F152" s="3"/>
      <c r="G152" s="3"/>
      <c r="H152" s="187"/>
      <c r="I152" s="3"/>
      <c r="J152" s="3" t="s">
        <v>203</v>
      </c>
      <c r="K152" s="8"/>
      <c r="L152" s="70"/>
      <c r="M152" s="21"/>
    </row>
    <row r="153" spans="1:13" x14ac:dyDescent="0.35">
      <c r="A153" s="3"/>
      <c r="B153" s="3"/>
      <c r="C153" s="3"/>
      <c r="D153" s="146"/>
      <c r="E153" s="3"/>
      <c r="F153" s="3"/>
      <c r="G153" s="3"/>
      <c r="H153" s="187"/>
      <c r="I153" s="3"/>
      <c r="J153" s="6"/>
      <c r="K153" s="8"/>
      <c r="L153" s="70"/>
      <c r="M153" s="21"/>
    </row>
    <row r="154" spans="1:13" x14ac:dyDescent="0.35">
      <c r="A154" s="3"/>
      <c r="B154" s="3"/>
      <c r="C154" s="3"/>
      <c r="D154" s="146"/>
      <c r="E154" s="3"/>
      <c r="F154" s="3"/>
      <c r="G154" s="3"/>
      <c r="H154" s="187"/>
      <c r="I154" s="3"/>
      <c r="J154" s="3"/>
      <c r="K154" s="8"/>
      <c r="L154" s="70"/>
      <c r="M154" s="21"/>
    </row>
    <row r="155" spans="1:13" x14ac:dyDescent="0.35">
      <c r="A155" s="3"/>
      <c r="B155" s="3"/>
      <c r="C155" s="3"/>
      <c r="D155" s="146"/>
      <c r="E155" s="8">
        <v>2000000</v>
      </c>
      <c r="F155" s="8">
        <f>E155-L155</f>
        <v>2000000</v>
      </c>
      <c r="G155" s="3"/>
      <c r="H155" s="187"/>
      <c r="I155" s="3"/>
      <c r="J155" s="3"/>
      <c r="K155" s="8"/>
      <c r="L155" s="69"/>
      <c r="M155" s="21"/>
    </row>
    <row r="156" spans="1:13" x14ac:dyDescent="0.35">
      <c r="A156" s="193" t="s">
        <v>95</v>
      </c>
      <c r="B156" s="185" t="s">
        <v>6</v>
      </c>
      <c r="C156" s="192" t="s">
        <v>7</v>
      </c>
      <c r="D156" s="186" t="s">
        <v>17</v>
      </c>
      <c r="E156" s="185" t="s">
        <v>11</v>
      </c>
      <c r="F156" s="185" t="s">
        <v>8</v>
      </c>
      <c r="G156" s="188" t="s">
        <v>20</v>
      </c>
      <c r="H156" s="187" t="s">
        <v>29</v>
      </c>
      <c r="I156" s="72" t="s">
        <v>30</v>
      </c>
      <c r="J156" s="73" t="s">
        <v>31</v>
      </c>
      <c r="K156" s="78" t="s">
        <v>32</v>
      </c>
      <c r="L156" s="79" t="s">
        <v>33</v>
      </c>
      <c r="M156" s="74" t="s">
        <v>34</v>
      </c>
    </row>
    <row r="157" spans="1:13" x14ac:dyDescent="0.35">
      <c r="A157" s="193"/>
      <c r="B157" s="185"/>
      <c r="C157" s="192"/>
      <c r="D157" s="186"/>
      <c r="E157" s="185"/>
      <c r="F157" s="185"/>
      <c r="G157" s="189"/>
      <c r="H157" s="187"/>
      <c r="I157" s="3">
        <v>12</v>
      </c>
      <c r="J157" s="3" t="s">
        <v>191</v>
      </c>
      <c r="K157" s="80">
        <v>49772</v>
      </c>
      <c r="L157" s="69">
        <v>497720</v>
      </c>
      <c r="M157" s="23"/>
    </row>
    <row r="158" spans="1:13" x14ac:dyDescent="0.35">
      <c r="A158" s="193"/>
      <c r="B158" s="185"/>
      <c r="C158" s="192"/>
      <c r="D158" s="186"/>
      <c r="E158" s="185"/>
      <c r="F158" s="185"/>
      <c r="G158" s="190"/>
      <c r="H158" s="187"/>
      <c r="I158" s="3">
        <v>10</v>
      </c>
      <c r="J158" s="6" t="s">
        <v>192</v>
      </c>
      <c r="K158" s="8">
        <v>31190</v>
      </c>
      <c r="L158" s="69">
        <v>311900</v>
      </c>
      <c r="M158" s="3"/>
    </row>
    <row r="159" spans="1:13" ht="29" x14ac:dyDescent="0.35">
      <c r="A159" s="3"/>
      <c r="B159" s="3" t="s">
        <v>80</v>
      </c>
      <c r="C159" s="3">
        <v>30688292</v>
      </c>
      <c r="D159" s="146">
        <v>3023226625</v>
      </c>
      <c r="E159" s="3" t="s">
        <v>35</v>
      </c>
      <c r="F159" s="3" t="s">
        <v>189</v>
      </c>
      <c r="G159" s="6" t="s">
        <v>190</v>
      </c>
      <c r="H159" s="187"/>
      <c r="I159" s="3">
        <v>15</v>
      </c>
      <c r="J159" s="3" t="s">
        <v>159</v>
      </c>
      <c r="K159" s="8">
        <v>20970</v>
      </c>
      <c r="L159" s="69">
        <v>314550</v>
      </c>
      <c r="M159" s="24"/>
    </row>
    <row r="160" spans="1:13" x14ac:dyDescent="0.35">
      <c r="A160" s="3"/>
      <c r="B160" s="3"/>
      <c r="C160" s="3"/>
      <c r="D160" s="146"/>
      <c r="E160" s="3"/>
      <c r="F160" s="3"/>
      <c r="G160" s="3"/>
      <c r="H160" s="187"/>
      <c r="I160" s="16">
        <v>15</v>
      </c>
      <c r="J160" s="17" t="s">
        <v>204</v>
      </c>
      <c r="K160" s="44">
        <v>11879</v>
      </c>
      <c r="L160" s="69">
        <v>178185</v>
      </c>
      <c r="M160" s="23"/>
    </row>
    <row r="161" spans="1:13" x14ac:dyDescent="0.35">
      <c r="A161" s="3"/>
      <c r="B161" s="3"/>
      <c r="C161" s="3"/>
      <c r="D161" s="146"/>
      <c r="E161" s="8"/>
      <c r="F161" s="3"/>
      <c r="G161" s="3"/>
      <c r="H161" s="187"/>
      <c r="I161" s="21">
        <v>5</v>
      </c>
      <c r="J161" s="25" t="s">
        <v>205</v>
      </c>
      <c r="K161" s="69">
        <v>119201</v>
      </c>
      <c r="L161" s="69">
        <v>596005</v>
      </c>
      <c r="M161" s="21"/>
    </row>
    <row r="162" spans="1:13" x14ac:dyDescent="0.35">
      <c r="A162" s="3"/>
      <c r="B162" s="3"/>
      <c r="C162" s="3"/>
      <c r="D162" s="146"/>
      <c r="E162" s="3"/>
      <c r="F162" s="3"/>
      <c r="G162" s="3"/>
      <c r="H162" s="187"/>
      <c r="I162" s="21"/>
      <c r="J162" s="21"/>
      <c r="K162" s="69"/>
      <c r="L162" s="69"/>
      <c r="M162" s="21"/>
    </row>
    <row r="163" spans="1:13" x14ac:dyDescent="0.35">
      <c r="A163" s="3"/>
      <c r="B163" s="3"/>
      <c r="C163" s="3"/>
      <c r="D163" s="146"/>
      <c r="E163" s="3"/>
      <c r="F163" s="3"/>
      <c r="G163" s="3"/>
      <c r="H163" s="187"/>
      <c r="I163" s="22"/>
      <c r="J163" s="22"/>
      <c r="K163" s="66"/>
      <c r="L163" s="69"/>
      <c r="M163" s="21"/>
    </row>
    <row r="164" spans="1:13" x14ac:dyDescent="0.35">
      <c r="A164" s="3"/>
      <c r="B164" s="3"/>
      <c r="C164" s="3"/>
      <c r="D164" s="146"/>
      <c r="E164" s="3"/>
      <c r="F164" s="3"/>
      <c r="G164" s="3"/>
      <c r="H164" s="187"/>
      <c r="I164" s="3"/>
      <c r="J164" s="3"/>
      <c r="K164" s="8"/>
      <c r="L164" s="69"/>
      <c r="M164" s="21"/>
    </row>
    <row r="165" spans="1:13" x14ac:dyDescent="0.35">
      <c r="A165" s="3"/>
      <c r="B165" s="3"/>
      <c r="C165" s="3"/>
      <c r="D165" s="146"/>
      <c r="E165" s="8">
        <v>2000000</v>
      </c>
      <c r="F165" s="8">
        <f>E165-L165</f>
        <v>2000000</v>
      </c>
      <c r="G165" s="3"/>
      <c r="H165" s="187"/>
      <c r="I165" s="3"/>
      <c r="J165" s="3"/>
      <c r="K165" s="8"/>
      <c r="L165" s="69"/>
      <c r="M165" s="21"/>
    </row>
    <row r="166" spans="1:13" x14ac:dyDescent="0.35">
      <c r="A166" s="201" t="s">
        <v>206</v>
      </c>
      <c r="B166" s="185" t="s">
        <v>6</v>
      </c>
      <c r="C166" s="192" t="s">
        <v>7</v>
      </c>
      <c r="D166" s="186" t="s">
        <v>17</v>
      </c>
      <c r="E166" s="185" t="s">
        <v>11</v>
      </c>
      <c r="F166" s="185" t="s">
        <v>8</v>
      </c>
      <c r="G166" s="188" t="s">
        <v>20</v>
      </c>
      <c r="H166" s="187" t="s">
        <v>29</v>
      </c>
      <c r="I166" s="72" t="s">
        <v>30</v>
      </c>
      <c r="J166" s="73" t="s">
        <v>31</v>
      </c>
      <c r="K166" s="78" t="s">
        <v>32</v>
      </c>
      <c r="L166" s="79" t="s">
        <v>33</v>
      </c>
      <c r="M166" s="74" t="s">
        <v>34</v>
      </c>
    </row>
    <row r="167" spans="1:13" x14ac:dyDescent="0.35">
      <c r="A167" s="201"/>
      <c r="B167" s="185"/>
      <c r="C167" s="192"/>
      <c r="D167" s="186"/>
      <c r="E167" s="185"/>
      <c r="F167" s="185"/>
      <c r="G167" s="189"/>
      <c r="H167" s="187"/>
      <c r="I167" s="3">
        <v>20</v>
      </c>
      <c r="J167" s="3" t="s">
        <v>209</v>
      </c>
      <c r="K167" s="8">
        <v>21236</v>
      </c>
      <c r="L167" s="69">
        <v>424720</v>
      </c>
      <c r="M167" s="21"/>
    </row>
    <row r="168" spans="1:13" x14ac:dyDescent="0.35">
      <c r="A168" s="201"/>
      <c r="B168" s="185"/>
      <c r="C168" s="192"/>
      <c r="D168" s="186"/>
      <c r="E168" s="185"/>
      <c r="F168" s="185"/>
      <c r="G168" s="190"/>
      <c r="H168" s="187"/>
      <c r="I168" s="3">
        <v>10</v>
      </c>
      <c r="J168" s="6" t="s">
        <v>210</v>
      </c>
      <c r="K168" s="8">
        <v>49772</v>
      </c>
      <c r="L168" s="69">
        <v>497720</v>
      </c>
      <c r="M168" s="23"/>
    </row>
    <row r="169" spans="1:13" ht="29" x14ac:dyDescent="0.35">
      <c r="A169" s="3"/>
      <c r="B169" s="3" t="s">
        <v>57</v>
      </c>
      <c r="C169" s="3">
        <v>46375982</v>
      </c>
      <c r="D169" s="146">
        <v>3233268679</v>
      </c>
      <c r="E169" s="3" t="s">
        <v>35</v>
      </c>
      <c r="F169" s="3" t="s">
        <v>207</v>
      </c>
      <c r="G169" s="6" t="s">
        <v>208</v>
      </c>
      <c r="H169" s="187"/>
      <c r="I169" s="3">
        <v>15</v>
      </c>
      <c r="J169" s="6" t="s">
        <v>128</v>
      </c>
      <c r="K169" s="8">
        <v>19444</v>
      </c>
      <c r="L169" s="69">
        <v>291660</v>
      </c>
      <c r="M169" s="3"/>
    </row>
    <row r="170" spans="1:13" ht="29" x14ac:dyDescent="0.35">
      <c r="A170" s="3"/>
      <c r="B170" s="3"/>
      <c r="C170" s="3"/>
      <c r="D170" s="146"/>
      <c r="E170" s="3"/>
      <c r="F170" s="3"/>
      <c r="G170" s="3"/>
      <c r="H170" s="187"/>
      <c r="I170" s="3">
        <v>20</v>
      </c>
      <c r="J170" s="6" t="s">
        <v>185</v>
      </c>
      <c r="K170" s="8">
        <v>3671</v>
      </c>
      <c r="L170" s="69">
        <v>73420</v>
      </c>
      <c r="M170" s="46"/>
    </row>
    <row r="171" spans="1:13" ht="29" x14ac:dyDescent="0.35">
      <c r="A171" s="3"/>
      <c r="B171" s="3"/>
      <c r="C171" s="3"/>
      <c r="D171" s="146"/>
      <c r="E171" s="8"/>
      <c r="F171" s="3"/>
      <c r="G171" s="3"/>
      <c r="H171" s="187"/>
      <c r="I171" s="3">
        <v>20</v>
      </c>
      <c r="J171" s="6" t="s">
        <v>186</v>
      </c>
      <c r="K171" s="8">
        <v>3966</v>
      </c>
      <c r="L171" s="69">
        <v>79320</v>
      </c>
      <c r="M171" s="24"/>
    </row>
    <row r="172" spans="1:13" x14ac:dyDescent="0.35">
      <c r="A172" s="3"/>
      <c r="B172" s="3"/>
      <c r="C172" s="3"/>
      <c r="D172" s="146"/>
      <c r="E172" s="3"/>
      <c r="F172" s="3"/>
      <c r="G172" s="3"/>
      <c r="H172" s="187"/>
      <c r="I172" s="16">
        <v>25</v>
      </c>
      <c r="J172" s="17" t="s">
        <v>211</v>
      </c>
      <c r="K172" s="44">
        <v>2653</v>
      </c>
      <c r="L172" s="69">
        <v>66325</v>
      </c>
      <c r="M172" s="23"/>
    </row>
    <row r="173" spans="1:13" x14ac:dyDescent="0.35">
      <c r="A173" s="3"/>
      <c r="B173" s="3"/>
      <c r="C173" s="3"/>
      <c r="D173" s="146"/>
      <c r="E173" s="3"/>
      <c r="F173" s="3"/>
      <c r="G173" s="3"/>
      <c r="H173" s="187"/>
      <c r="I173" s="21">
        <v>5</v>
      </c>
      <c r="J173" s="21" t="s">
        <v>112</v>
      </c>
      <c r="K173" s="69">
        <v>119201</v>
      </c>
      <c r="L173" s="69">
        <v>715206</v>
      </c>
      <c r="M173" s="21"/>
    </row>
    <row r="174" spans="1:13" x14ac:dyDescent="0.35">
      <c r="A174" s="3"/>
      <c r="B174" s="3"/>
      <c r="C174" s="3"/>
      <c r="D174" s="146"/>
      <c r="E174" s="3"/>
      <c r="F174" s="3"/>
      <c r="G174" s="3"/>
      <c r="H174" s="187"/>
      <c r="I174" s="3"/>
      <c r="J174" s="3"/>
      <c r="K174" s="8"/>
      <c r="L174" s="69"/>
      <c r="M174" s="21"/>
    </row>
    <row r="175" spans="1:13" x14ac:dyDescent="0.35">
      <c r="A175" s="3"/>
      <c r="B175" s="3"/>
      <c r="C175" s="3"/>
      <c r="D175" s="146"/>
      <c r="E175" s="8">
        <v>2000000</v>
      </c>
      <c r="F175" s="68">
        <f>E175-L175</f>
        <v>2000000</v>
      </c>
      <c r="G175" s="3"/>
      <c r="H175" s="187"/>
      <c r="I175" s="3"/>
      <c r="J175" s="3"/>
      <c r="K175" s="8"/>
      <c r="L175" s="69"/>
      <c r="M175" s="21"/>
    </row>
    <row r="176" spans="1:13" ht="15" customHeight="1" x14ac:dyDescent="0.35">
      <c r="A176" s="201" t="s">
        <v>95</v>
      </c>
      <c r="B176" s="185" t="s">
        <v>6</v>
      </c>
      <c r="C176" s="192" t="s">
        <v>7</v>
      </c>
      <c r="D176" s="186" t="s">
        <v>17</v>
      </c>
      <c r="E176" s="185" t="s">
        <v>11</v>
      </c>
      <c r="F176" s="185" t="s">
        <v>8</v>
      </c>
      <c r="G176" s="188" t="s">
        <v>20</v>
      </c>
      <c r="H176" s="187" t="s">
        <v>29</v>
      </c>
      <c r="I176" s="72" t="s">
        <v>30</v>
      </c>
      <c r="J176" s="73" t="s">
        <v>31</v>
      </c>
      <c r="K176" s="78" t="s">
        <v>32</v>
      </c>
      <c r="L176" s="79" t="s">
        <v>33</v>
      </c>
      <c r="M176" s="74" t="s">
        <v>34</v>
      </c>
    </row>
    <row r="177" spans="1:13" ht="29" x14ac:dyDescent="0.35">
      <c r="A177" s="201"/>
      <c r="B177" s="185"/>
      <c r="C177" s="192"/>
      <c r="D177" s="186"/>
      <c r="E177" s="185"/>
      <c r="F177" s="185"/>
      <c r="G177" s="189"/>
      <c r="H177" s="187"/>
      <c r="I177" s="3">
        <v>20</v>
      </c>
      <c r="J177" s="6" t="s">
        <v>217</v>
      </c>
      <c r="K177" s="8">
        <v>8389</v>
      </c>
      <c r="L177" s="69">
        <v>167780</v>
      </c>
      <c r="M177" s="21"/>
    </row>
    <row r="178" spans="1:13" x14ac:dyDescent="0.35">
      <c r="A178" s="201"/>
      <c r="B178" s="185"/>
      <c r="C178" s="192"/>
      <c r="D178" s="186"/>
      <c r="E178" s="185"/>
      <c r="F178" s="185"/>
      <c r="G178" s="190"/>
      <c r="H178" s="187"/>
      <c r="I178" s="3">
        <v>75</v>
      </c>
      <c r="J178" s="6" t="s">
        <v>218</v>
      </c>
      <c r="K178" s="8">
        <v>2653</v>
      </c>
      <c r="L178" s="69">
        <v>198975</v>
      </c>
      <c r="M178" s="21"/>
    </row>
    <row r="179" spans="1:13" ht="29" x14ac:dyDescent="0.35">
      <c r="A179" s="3"/>
      <c r="B179" s="3" t="s">
        <v>213</v>
      </c>
      <c r="C179" s="3">
        <v>1005238899</v>
      </c>
      <c r="D179" s="146">
        <v>3142158400</v>
      </c>
      <c r="E179" s="3" t="s">
        <v>36</v>
      </c>
      <c r="F179" s="3" t="s">
        <v>215</v>
      </c>
      <c r="G179" s="6" t="s">
        <v>216</v>
      </c>
      <c r="H179" s="187"/>
      <c r="I179" s="3">
        <v>20</v>
      </c>
      <c r="J179" s="6" t="s">
        <v>119</v>
      </c>
      <c r="K179" s="8">
        <v>72397</v>
      </c>
      <c r="L179" s="69">
        <v>1447940</v>
      </c>
      <c r="M179" s="21"/>
    </row>
    <row r="180" spans="1:13" ht="29" x14ac:dyDescent="0.35">
      <c r="A180" s="3"/>
      <c r="B180" s="3" t="s">
        <v>214</v>
      </c>
      <c r="C180" s="3">
        <v>63497724</v>
      </c>
      <c r="D180" s="146">
        <v>3142839794</v>
      </c>
      <c r="E180" s="3"/>
      <c r="F180" s="3"/>
      <c r="G180" s="3"/>
      <c r="H180" s="187"/>
      <c r="I180" s="3">
        <v>3</v>
      </c>
      <c r="J180" s="6" t="s">
        <v>219</v>
      </c>
      <c r="K180" s="8">
        <v>105494</v>
      </c>
      <c r="L180" s="69">
        <v>316482</v>
      </c>
      <c r="M180" s="21"/>
    </row>
    <row r="181" spans="1:13" x14ac:dyDescent="0.35">
      <c r="A181" s="3"/>
      <c r="B181" s="3"/>
      <c r="C181" s="3"/>
      <c r="D181" s="146"/>
      <c r="E181" s="8"/>
      <c r="F181" s="3"/>
      <c r="G181" s="3"/>
      <c r="H181" s="187"/>
      <c r="I181" s="3">
        <v>15</v>
      </c>
      <c r="J181" s="6" t="s">
        <v>220</v>
      </c>
      <c r="K181" s="8">
        <v>37826</v>
      </c>
      <c r="L181" s="69">
        <v>567390</v>
      </c>
      <c r="M181" s="21"/>
    </row>
    <row r="182" spans="1:13" x14ac:dyDescent="0.35">
      <c r="A182" s="3"/>
      <c r="B182" s="3"/>
      <c r="C182" s="3"/>
      <c r="D182" s="146"/>
      <c r="E182" s="3"/>
      <c r="F182" s="3"/>
      <c r="G182" s="3"/>
      <c r="H182" s="187"/>
      <c r="I182" s="3">
        <v>10</v>
      </c>
      <c r="J182" s="17" t="s">
        <v>221</v>
      </c>
      <c r="K182" s="44">
        <v>30145</v>
      </c>
      <c r="L182" s="69">
        <v>301450</v>
      </c>
      <c r="M182" s="23"/>
    </row>
    <row r="183" spans="1:13" x14ac:dyDescent="0.35">
      <c r="A183" s="3"/>
      <c r="B183" s="3"/>
      <c r="C183" s="3"/>
      <c r="D183" s="146"/>
      <c r="E183" s="3"/>
      <c r="F183" s="3"/>
      <c r="G183" s="3"/>
      <c r="H183" s="187"/>
      <c r="I183" s="26">
        <v>20</v>
      </c>
      <c r="J183" s="25" t="s">
        <v>128</v>
      </c>
      <c r="K183" s="81">
        <v>19444</v>
      </c>
      <c r="L183" s="69">
        <v>388880</v>
      </c>
      <c r="M183" s="45"/>
    </row>
    <row r="184" spans="1:13" ht="29" x14ac:dyDescent="0.35">
      <c r="A184" s="3"/>
      <c r="B184" s="3"/>
      <c r="C184" s="3"/>
      <c r="D184" s="146"/>
      <c r="E184" s="3"/>
      <c r="F184" s="3"/>
      <c r="G184" s="3"/>
      <c r="H184" s="187"/>
      <c r="I184" s="26">
        <v>15</v>
      </c>
      <c r="J184" s="25" t="s">
        <v>222</v>
      </c>
      <c r="K184" s="69">
        <v>21164</v>
      </c>
      <c r="L184" s="69">
        <v>317460</v>
      </c>
      <c r="M184" s="24"/>
    </row>
    <row r="185" spans="1:13" ht="29" x14ac:dyDescent="0.35">
      <c r="A185" s="3"/>
      <c r="B185" s="3"/>
      <c r="C185" s="3"/>
      <c r="D185" s="146"/>
      <c r="E185" s="3"/>
      <c r="F185" s="3"/>
      <c r="G185" s="3"/>
      <c r="H185" s="187"/>
      <c r="I185" s="3">
        <v>10</v>
      </c>
      <c r="J185" s="29" t="s">
        <v>223</v>
      </c>
      <c r="K185" s="66">
        <v>82887</v>
      </c>
      <c r="L185" s="69">
        <v>828870</v>
      </c>
      <c r="M185" s="24"/>
    </row>
    <row r="186" spans="1:13" x14ac:dyDescent="0.35">
      <c r="A186" s="3"/>
      <c r="B186" s="3"/>
      <c r="C186" s="3"/>
      <c r="D186" s="146"/>
      <c r="E186" s="8">
        <v>5000000</v>
      </c>
      <c r="F186" s="8">
        <f>E186-L186</f>
        <v>4508920</v>
      </c>
      <c r="G186" s="3"/>
      <c r="H186" s="187"/>
      <c r="I186" s="3">
        <v>20</v>
      </c>
      <c r="J186" s="3" t="s">
        <v>165</v>
      </c>
      <c r="K186" s="8">
        <v>24554</v>
      </c>
      <c r="L186" s="69">
        <v>491080</v>
      </c>
      <c r="M186" s="21"/>
    </row>
    <row r="187" spans="1:13" x14ac:dyDescent="0.35">
      <c r="A187" s="191" t="s">
        <v>206</v>
      </c>
      <c r="B187" s="185" t="s">
        <v>6</v>
      </c>
      <c r="C187" s="192" t="s">
        <v>7</v>
      </c>
      <c r="D187" s="186" t="s">
        <v>17</v>
      </c>
      <c r="E187" s="185" t="s">
        <v>11</v>
      </c>
      <c r="F187" s="185" t="s">
        <v>8</v>
      </c>
      <c r="G187" s="188" t="s">
        <v>20</v>
      </c>
      <c r="H187" s="187" t="s">
        <v>29</v>
      </c>
      <c r="I187" s="72" t="s">
        <v>30</v>
      </c>
      <c r="J187" s="73" t="s">
        <v>31</v>
      </c>
      <c r="K187" s="78" t="s">
        <v>32</v>
      </c>
      <c r="L187" s="79" t="s">
        <v>33</v>
      </c>
      <c r="M187" s="74" t="s">
        <v>34</v>
      </c>
    </row>
    <row r="188" spans="1:13" x14ac:dyDescent="0.35">
      <c r="A188" s="191"/>
      <c r="B188" s="185"/>
      <c r="C188" s="192"/>
      <c r="D188" s="186"/>
      <c r="E188" s="185"/>
      <c r="F188" s="185"/>
      <c r="G188" s="189"/>
      <c r="H188" s="187"/>
      <c r="I188" s="3"/>
      <c r="J188" s="3"/>
      <c r="K188" s="8"/>
      <c r="L188" s="69"/>
      <c r="M188" s="21"/>
    </row>
    <row r="189" spans="1:13" x14ac:dyDescent="0.35">
      <c r="A189" s="191"/>
      <c r="B189" s="185"/>
      <c r="C189" s="192"/>
      <c r="D189" s="186"/>
      <c r="E189" s="185"/>
      <c r="F189" s="185"/>
      <c r="G189" s="190"/>
      <c r="H189" s="187"/>
      <c r="I189" s="3"/>
      <c r="J189" s="6"/>
      <c r="K189" s="8"/>
      <c r="L189" s="69"/>
      <c r="M189" s="23"/>
    </row>
    <row r="190" spans="1:13" x14ac:dyDescent="0.35">
      <c r="A190" s="3">
        <v>20</v>
      </c>
      <c r="B190" s="3"/>
      <c r="C190" s="3"/>
      <c r="D190" s="146"/>
      <c r="E190" s="3"/>
      <c r="F190" s="3"/>
      <c r="G190" s="6"/>
      <c r="H190" s="187"/>
      <c r="I190" s="3"/>
      <c r="J190" s="6"/>
      <c r="K190" s="8"/>
      <c r="L190" s="69"/>
      <c r="M190" s="3"/>
    </row>
    <row r="191" spans="1:13" x14ac:dyDescent="0.35">
      <c r="A191" s="3"/>
      <c r="B191" s="3"/>
      <c r="C191" s="3"/>
      <c r="D191" s="146"/>
      <c r="E191" s="3"/>
      <c r="F191" s="3"/>
      <c r="G191" s="3"/>
      <c r="H191" s="187"/>
      <c r="I191" s="3"/>
      <c r="J191" s="6"/>
      <c r="K191" s="8"/>
      <c r="L191" s="69"/>
      <c r="M191" s="46"/>
    </row>
    <row r="192" spans="1:13" x14ac:dyDescent="0.35">
      <c r="A192" s="3"/>
      <c r="B192" s="3"/>
      <c r="C192" s="3"/>
      <c r="D192" s="146"/>
      <c r="E192" s="8"/>
      <c r="F192" s="3"/>
      <c r="G192" s="3"/>
      <c r="H192" s="187"/>
      <c r="I192" s="3"/>
      <c r="J192" s="6"/>
      <c r="K192" s="8"/>
      <c r="L192" s="69"/>
      <c r="M192" s="24"/>
    </row>
    <row r="193" spans="1:13" x14ac:dyDescent="0.35">
      <c r="A193" s="3"/>
      <c r="B193" s="3"/>
      <c r="C193" s="3"/>
      <c r="D193" s="146"/>
      <c r="E193" s="3"/>
      <c r="F193" s="3"/>
      <c r="G193" s="3"/>
      <c r="H193" s="187"/>
      <c r="I193" s="16"/>
      <c r="J193" s="17"/>
      <c r="K193" s="44"/>
      <c r="L193" s="69"/>
      <c r="M193" s="23"/>
    </row>
    <row r="194" spans="1:13" x14ac:dyDescent="0.35">
      <c r="A194" s="3"/>
      <c r="B194" s="3"/>
      <c r="C194" s="3"/>
      <c r="D194" s="146"/>
      <c r="E194" s="3"/>
      <c r="F194" s="3"/>
      <c r="G194" s="3"/>
      <c r="H194" s="187"/>
      <c r="I194" s="3"/>
      <c r="J194" s="3"/>
      <c r="K194" s="8"/>
      <c r="L194" s="69">
        <f t="shared" ref="L194:L197" si="8">I194*K194</f>
        <v>0</v>
      </c>
      <c r="M194" s="21"/>
    </row>
    <row r="195" spans="1:13" x14ac:dyDescent="0.35">
      <c r="A195" s="3"/>
      <c r="B195" s="3"/>
      <c r="C195" s="3"/>
      <c r="D195" s="146"/>
      <c r="E195" s="3"/>
      <c r="F195" s="3"/>
      <c r="G195" s="3"/>
      <c r="H195" s="187"/>
      <c r="I195" s="3"/>
      <c r="J195" s="3"/>
      <c r="K195" s="8"/>
      <c r="L195" s="69">
        <f t="shared" si="8"/>
        <v>0</v>
      </c>
      <c r="M195" s="21"/>
    </row>
    <row r="196" spans="1:13" x14ac:dyDescent="0.35">
      <c r="A196" s="3"/>
      <c r="B196" s="3"/>
      <c r="C196" s="3"/>
      <c r="D196" s="146"/>
      <c r="E196" s="3"/>
      <c r="F196" s="3"/>
      <c r="G196" s="3"/>
      <c r="H196" s="187"/>
      <c r="I196" s="3"/>
      <c r="J196" s="3"/>
      <c r="K196" s="8"/>
      <c r="L196" s="69">
        <f t="shared" si="8"/>
        <v>0</v>
      </c>
      <c r="M196" s="21"/>
    </row>
    <row r="197" spans="1:13" x14ac:dyDescent="0.35">
      <c r="A197" s="3"/>
      <c r="B197" s="3"/>
      <c r="C197" s="3"/>
      <c r="D197" s="146"/>
      <c r="E197" s="3"/>
      <c r="F197" s="3"/>
      <c r="G197" s="3"/>
      <c r="H197" s="187"/>
      <c r="I197" s="3"/>
      <c r="J197" s="3"/>
      <c r="K197" s="8"/>
      <c r="L197" s="69">
        <f t="shared" si="8"/>
        <v>0</v>
      </c>
      <c r="M197" s="21"/>
    </row>
    <row r="198" spans="1:13" x14ac:dyDescent="0.35">
      <c r="A198" s="3"/>
      <c r="B198" s="3"/>
      <c r="C198" s="3"/>
      <c r="D198" s="146"/>
      <c r="E198" s="8"/>
      <c r="F198" s="68">
        <f>E198-L198</f>
        <v>0</v>
      </c>
      <c r="G198" s="3"/>
      <c r="H198" s="187"/>
      <c r="I198" s="3"/>
      <c r="J198" s="3"/>
      <c r="K198" s="8">
        <f>SUM(K188:K197)</f>
        <v>0</v>
      </c>
      <c r="L198" s="69">
        <f>SUM(L188:L197)</f>
        <v>0</v>
      </c>
      <c r="M198" s="21"/>
    </row>
    <row r="199" spans="1:13" x14ac:dyDescent="0.35">
      <c r="A199" s="191" t="s">
        <v>16</v>
      </c>
      <c r="B199" s="185" t="s">
        <v>6</v>
      </c>
      <c r="C199" s="192" t="s">
        <v>7</v>
      </c>
      <c r="D199" s="186" t="s">
        <v>17</v>
      </c>
      <c r="E199" s="185" t="s">
        <v>11</v>
      </c>
      <c r="F199" s="185" t="s">
        <v>8</v>
      </c>
      <c r="G199" s="188" t="s">
        <v>20</v>
      </c>
      <c r="H199" s="187" t="s">
        <v>29</v>
      </c>
      <c r="I199" s="72" t="s">
        <v>30</v>
      </c>
      <c r="J199" s="73" t="s">
        <v>31</v>
      </c>
      <c r="K199" s="78" t="s">
        <v>32</v>
      </c>
      <c r="L199" s="79" t="s">
        <v>33</v>
      </c>
      <c r="M199" s="74" t="s">
        <v>34</v>
      </c>
    </row>
    <row r="200" spans="1:13" x14ac:dyDescent="0.35">
      <c r="A200" s="191"/>
      <c r="B200" s="185"/>
      <c r="C200" s="192"/>
      <c r="D200" s="186"/>
      <c r="E200" s="185"/>
      <c r="F200" s="185"/>
      <c r="G200" s="189"/>
      <c r="H200" s="187"/>
      <c r="I200" s="75"/>
      <c r="J200" s="3"/>
      <c r="K200" s="8"/>
      <c r="L200" s="69">
        <f>I200*K200</f>
        <v>0</v>
      </c>
      <c r="M200" s="21">
        <v>251385</v>
      </c>
    </row>
    <row r="201" spans="1:13" x14ac:dyDescent="0.35">
      <c r="A201" s="191"/>
      <c r="B201" s="185"/>
      <c r="C201" s="192"/>
      <c r="D201" s="186"/>
      <c r="E201" s="185"/>
      <c r="F201" s="185"/>
      <c r="G201" s="190"/>
      <c r="H201" s="187"/>
      <c r="I201" s="75"/>
      <c r="J201" s="6"/>
      <c r="K201" s="8"/>
      <c r="L201" s="69">
        <f t="shared" ref="L201:L209" si="9">I201*K201</f>
        <v>0</v>
      </c>
      <c r="M201" s="23">
        <v>279583</v>
      </c>
    </row>
    <row r="202" spans="1:13" x14ac:dyDescent="0.35">
      <c r="A202" s="3">
        <v>14</v>
      </c>
      <c r="B202" s="3" t="e">
        <f>'UNIDADES '!#REF!</f>
        <v>#REF!</v>
      </c>
      <c r="C202" s="3" t="e">
        <f>'UNIDADES '!#REF!</f>
        <v>#REF!</v>
      </c>
      <c r="D202" s="146"/>
      <c r="E202" s="3"/>
      <c r="F202" s="3"/>
      <c r="G202" s="6"/>
      <c r="H202" s="187"/>
      <c r="I202" s="75"/>
      <c r="J202" s="6"/>
      <c r="K202" s="8"/>
      <c r="L202" s="69">
        <f t="shared" si="9"/>
        <v>0</v>
      </c>
      <c r="M202" s="3">
        <v>283181</v>
      </c>
    </row>
    <row r="203" spans="1:13" x14ac:dyDescent="0.35">
      <c r="A203" s="3"/>
      <c r="B203" s="3"/>
      <c r="C203" s="3"/>
      <c r="D203" s="146"/>
      <c r="E203" s="3"/>
      <c r="F203" s="3"/>
      <c r="G203" s="3"/>
      <c r="H203" s="187"/>
      <c r="I203" s="75"/>
      <c r="J203" s="6"/>
      <c r="K203" s="8"/>
      <c r="L203" s="69">
        <f t="shared" si="9"/>
        <v>0</v>
      </c>
      <c r="M203" s="46">
        <v>230418</v>
      </c>
    </row>
    <row r="204" spans="1:13" x14ac:dyDescent="0.35">
      <c r="A204" s="3"/>
      <c r="B204" s="3"/>
      <c r="C204" s="3"/>
      <c r="D204" s="146"/>
      <c r="E204" s="8"/>
      <c r="F204" s="3"/>
      <c r="G204" s="3"/>
      <c r="H204" s="187"/>
      <c r="I204" s="76"/>
      <c r="J204" s="84"/>
      <c r="K204" s="90"/>
      <c r="L204" s="71">
        <f t="shared" si="9"/>
        <v>0</v>
      </c>
      <c r="M204" s="76">
        <v>300007</v>
      </c>
    </row>
    <row r="205" spans="1:13" x14ac:dyDescent="0.35">
      <c r="A205" s="3"/>
      <c r="B205" s="3"/>
      <c r="C205" s="3"/>
      <c r="D205" s="146"/>
      <c r="E205" s="3"/>
      <c r="F205" s="3"/>
      <c r="G205" s="3"/>
      <c r="H205" s="187"/>
      <c r="I205" s="77"/>
      <c r="J205" s="17"/>
      <c r="K205" s="44"/>
      <c r="L205" s="69">
        <f t="shared" si="9"/>
        <v>0</v>
      </c>
      <c r="M205" s="23">
        <v>232680</v>
      </c>
    </row>
    <row r="206" spans="1:13" x14ac:dyDescent="0.35">
      <c r="A206" s="3"/>
      <c r="B206" s="3"/>
      <c r="C206" s="3"/>
      <c r="D206" s="146"/>
      <c r="E206" s="3"/>
      <c r="F206" s="3"/>
      <c r="G206" s="3"/>
      <c r="H206" s="187"/>
      <c r="I206" s="75"/>
      <c r="J206" s="3"/>
      <c r="K206" s="8"/>
      <c r="L206" s="69">
        <f t="shared" si="9"/>
        <v>0</v>
      </c>
      <c r="M206" s="21"/>
    </row>
    <row r="207" spans="1:13" x14ac:dyDescent="0.35">
      <c r="A207" s="3"/>
      <c r="B207" s="3"/>
      <c r="C207" s="3"/>
      <c r="D207" s="146"/>
      <c r="E207" s="3"/>
      <c r="F207" s="3"/>
      <c r="G207" s="3"/>
      <c r="H207" s="187"/>
      <c r="I207" s="75"/>
      <c r="J207" s="3"/>
      <c r="K207" s="8"/>
      <c r="L207" s="69">
        <f t="shared" si="9"/>
        <v>0</v>
      </c>
      <c r="M207" s="21"/>
    </row>
    <row r="208" spans="1:13" x14ac:dyDescent="0.35">
      <c r="A208" s="3"/>
      <c r="B208" s="3"/>
      <c r="C208" s="3"/>
      <c r="D208" s="146"/>
      <c r="E208" s="3"/>
      <c r="F208" s="3"/>
      <c r="G208" s="3"/>
      <c r="H208" s="187"/>
      <c r="I208" s="75"/>
      <c r="J208" s="3"/>
      <c r="K208" s="8"/>
      <c r="L208" s="69">
        <f t="shared" si="9"/>
        <v>0</v>
      </c>
      <c r="M208" s="21"/>
    </row>
    <row r="209" spans="1:14" x14ac:dyDescent="0.35">
      <c r="A209" s="3"/>
      <c r="B209" s="3"/>
      <c r="C209" s="3"/>
      <c r="D209" s="146"/>
      <c r="E209" s="3"/>
      <c r="F209" s="3"/>
      <c r="G209" s="3"/>
      <c r="H209" s="187"/>
      <c r="I209" s="75"/>
      <c r="J209" s="3"/>
      <c r="K209" s="8"/>
      <c r="L209" s="69">
        <f t="shared" si="9"/>
        <v>0</v>
      </c>
      <c r="M209" s="21"/>
    </row>
    <row r="210" spans="1:14" x14ac:dyDescent="0.35">
      <c r="A210" s="3"/>
      <c r="B210" s="3"/>
      <c r="C210" s="3"/>
      <c r="D210" s="146"/>
      <c r="E210" s="8" t="e">
        <f>'UNIDADES '!#REF!</f>
        <v>#REF!</v>
      </c>
      <c r="F210" s="8" t="e">
        <f>E210-L210</f>
        <v>#REF!</v>
      </c>
      <c r="G210" s="3"/>
      <c r="H210" s="187"/>
      <c r="I210" s="75"/>
      <c r="J210" s="3"/>
      <c r="K210" s="8"/>
      <c r="L210" s="69">
        <f>SUM(L200:L209)</f>
        <v>0</v>
      </c>
      <c r="M210" s="21"/>
    </row>
    <row r="212" spans="1:14" ht="28.5" x14ac:dyDescent="0.65">
      <c r="L212" s="82">
        <f>L13+L31+L43+L57+L71+L89+L107+L119+L137+L155+L165+L175+L186+L198+L210</f>
        <v>28191261</v>
      </c>
      <c r="M212" s="5">
        <v>45000000</v>
      </c>
      <c r="N212" s="5">
        <f>L212-M212</f>
        <v>-16808739</v>
      </c>
    </row>
    <row r="214" spans="1:14" x14ac:dyDescent="0.35">
      <c r="M214" s="5"/>
    </row>
  </sheetData>
  <autoFilter ref="I2:M210" xr:uid="{6CE7B84F-7BD2-43D4-8338-3F3E51C30C62}"/>
  <mergeCells count="126">
    <mergeCell ref="B1:Q1"/>
    <mergeCell ref="B2:B4"/>
    <mergeCell ref="A2:A4"/>
    <mergeCell ref="C2:C4"/>
    <mergeCell ref="F2:F4"/>
    <mergeCell ref="D2:D4"/>
    <mergeCell ref="H2:H13"/>
    <mergeCell ref="E2:E4"/>
    <mergeCell ref="A72:A74"/>
    <mergeCell ref="B72:B74"/>
    <mergeCell ref="C72:C74"/>
    <mergeCell ref="D72:D74"/>
    <mergeCell ref="F72:F74"/>
    <mergeCell ref="A14:A16"/>
    <mergeCell ref="H14:H31"/>
    <mergeCell ref="A32:A34"/>
    <mergeCell ref="B32:B34"/>
    <mergeCell ref="C32:C34"/>
    <mergeCell ref="H32:H43"/>
    <mergeCell ref="B14:B16"/>
    <mergeCell ref="C14:C16"/>
    <mergeCell ref="D14:D16"/>
    <mergeCell ref="E14:E16"/>
    <mergeCell ref="F14:F16"/>
    <mergeCell ref="A58:A60"/>
    <mergeCell ref="B58:B60"/>
    <mergeCell ref="C58:C60"/>
    <mergeCell ref="D58:D60"/>
    <mergeCell ref="E58:E60"/>
    <mergeCell ref="F58:F60"/>
    <mergeCell ref="H58:H71"/>
    <mergeCell ref="A44:A46"/>
    <mergeCell ref="B44:B46"/>
    <mergeCell ref="C44:C46"/>
    <mergeCell ref="D44:D46"/>
    <mergeCell ref="E44:E46"/>
    <mergeCell ref="A90:A92"/>
    <mergeCell ref="B90:B92"/>
    <mergeCell ref="C90:C92"/>
    <mergeCell ref="D90:D92"/>
    <mergeCell ref="E90:E92"/>
    <mergeCell ref="F90:F92"/>
    <mergeCell ref="H90:H107"/>
    <mergeCell ref="H108:H119"/>
    <mergeCell ref="A120:A122"/>
    <mergeCell ref="B120:B122"/>
    <mergeCell ref="C120:C122"/>
    <mergeCell ref="D120:D122"/>
    <mergeCell ref="E120:E122"/>
    <mergeCell ref="F120:F122"/>
    <mergeCell ref="F108:F110"/>
    <mergeCell ref="A108:A110"/>
    <mergeCell ref="B108:B110"/>
    <mergeCell ref="C108:C110"/>
    <mergeCell ref="D108:D110"/>
    <mergeCell ref="E108:E110"/>
    <mergeCell ref="A176:A178"/>
    <mergeCell ref="B176:B178"/>
    <mergeCell ref="C176:C178"/>
    <mergeCell ref="D176:D178"/>
    <mergeCell ref="E176:E178"/>
    <mergeCell ref="H120:H137"/>
    <mergeCell ref="A138:A140"/>
    <mergeCell ref="B138:B140"/>
    <mergeCell ref="C138:C140"/>
    <mergeCell ref="D138:D140"/>
    <mergeCell ref="E138:E140"/>
    <mergeCell ref="F138:F140"/>
    <mergeCell ref="H138:H155"/>
    <mergeCell ref="A166:A168"/>
    <mergeCell ref="B166:B168"/>
    <mergeCell ref="C166:C168"/>
    <mergeCell ref="D166:D168"/>
    <mergeCell ref="E166:E168"/>
    <mergeCell ref="F166:F168"/>
    <mergeCell ref="H166:H175"/>
    <mergeCell ref="A156:A158"/>
    <mergeCell ref="B156:B158"/>
    <mergeCell ref="C156:C158"/>
    <mergeCell ref="D156:D158"/>
    <mergeCell ref="F187:F189"/>
    <mergeCell ref="H187:H198"/>
    <mergeCell ref="A199:A201"/>
    <mergeCell ref="B199:B201"/>
    <mergeCell ref="C199:C201"/>
    <mergeCell ref="D199:D201"/>
    <mergeCell ref="E199:E201"/>
    <mergeCell ref="F199:F201"/>
    <mergeCell ref="H199:H210"/>
    <mergeCell ref="G187:G189"/>
    <mergeCell ref="G199:G201"/>
    <mergeCell ref="A187:A189"/>
    <mergeCell ref="B187:B189"/>
    <mergeCell ref="C187:C189"/>
    <mergeCell ref="D187:D189"/>
    <mergeCell ref="E187:E189"/>
    <mergeCell ref="G2:G4"/>
    <mergeCell ref="G14:G16"/>
    <mergeCell ref="G32:G34"/>
    <mergeCell ref="G44:G46"/>
    <mergeCell ref="G58:G60"/>
    <mergeCell ref="G72:G74"/>
    <mergeCell ref="G90:G92"/>
    <mergeCell ref="G108:G110"/>
    <mergeCell ref="G120:G122"/>
    <mergeCell ref="I14:I16"/>
    <mergeCell ref="J14:J16"/>
    <mergeCell ref="K14:K16"/>
    <mergeCell ref="L14:L16"/>
    <mergeCell ref="M14:M16"/>
    <mergeCell ref="F176:F178"/>
    <mergeCell ref="F44:F46"/>
    <mergeCell ref="D32:D34"/>
    <mergeCell ref="E32:E34"/>
    <mergeCell ref="F32:F34"/>
    <mergeCell ref="H176:H186"/>
    <mergeCell ref="G138:G140"/>
    <mergeCell ref="G156:G158"/>
    <mergeCell ref="G166:G168"/>
    <mergeCell ref="G176:G178"/>
    <mergeCell ref="F156:F158"/>
    <mergeCell ref="H156:H165"/>
    <mergeCell ref="H72:H89"/>
    <mergeCell ref="E72:E74"/>
    <mergeCell ref="H44:H57"/>
    <mergeCell ref="E156:E15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1B047B-0779-4F6C-9C61-E115357BD87B}">
  <sheetPr>
    <tabColor theme="9" tint="-0.249977111117893"/>
  </sheetPr>
  <dimension ref="B1:I45"/>
  <sheetViews>
    <sheetView tabSelected="1" topLeftCell="B1" zoomScaleNormal="100" workbookViewId="0">
      <selection activeCell="E7" sqref="E7"/>
    </sheetView>
  </sheetViews>
  <sheetFormatPr baseColWidth="10" defaultColWidth="9.1796875" defaultRowHeight="14.5" x14ac:dyDescent="0.35"/>
  <cols>
    <col min="2" max="2" width="15.54296875" bestFit="1" customWidth="1"/>
    <col min="3" max="3" width="47.26953125" style="2" customWidth="1"/>
    <col min="4" max="4" width="23.453125" style="14" customWidth="1"/>
    <col min="5" max="5" width="19.1796875" customWidth="1"/>
    <col min="6" max="6" width="15.54296875" customWidth="1"/>
    <col min="7" max="7" width="17.453125" style="5" customWidth="1"/>
    <col min="8" max="8" width="14.453125" style="5" customWidth="1"/>
    <col min="9" max="9" width="17.1796875" customWidth="1"/>
  </cols>
  <sheetData>
    <row r="1" spans="2:9" x14ac:dyDescent="0.35">
      <c r="B1" s="91"/>
    </row>
    <row r="2" spans="2:9" x14ac:dyDescent="0.35">
      <c r="B2" s="92"/>
      <c r="C2" s="93"/>
      <c r="D2" s="94"/>
      <c r="E2" s="92"/>
      <c r="F2" s="92"/>
      <c r="G2" s="95"/>
    </row>
    <row r="3" spans="2:9" ht="42.75" customHeight="1" x14ac:dyDescent="0.5">
      <c r="B3" s="196" t="s">
        <v>37</v>
      </c>
      <c r="C3" s="197"/>
      <c r="D3" s="197"/>
      <c r="E3" s="197"/>
      <c r="F3" s="197"/>
      <c r="G3" s="197"/>
      <c r="H3" s="198"/>
      <c r="I3" s="96"/>
    </row>
    <row r="4" spans="2:9" x14ac:dyDescent="0.35">
      <c r="B4" s="97" t="s">
        <v>41</v>
      </c>
      <c r="C4" s="98" t="s">
        <v>38</v>
      </c>
      <c r="D4" s="86" t="s">
        <v>42</v>
      </c>
      <c r="E4" s="86" t="s">
        <v>30</v>
      </c>
      <c r="F4" s="99" t="s">
        <v>32</v>
      </c>
      <c r="G4" s="99" t="s">
        <v>33</v>
      </c>
      <c r="H4" s="86" t="s">
        <v>43</v>
      </c>
      <c r="I4" s="100"/>
    </row>
    <row r="5" spans="2:9" ht="29" x14ac:dyDescent="0.35">
      <c r="B5" s="85" t="s">
        <v>40</v>
      </c>
      <c r="C5" s="84" t="s">
        <v>97</v>
      </c>
      <c r="D5" s="101" t="s">
        <v>224</v>
      </c>
      <c r="E5" s="43">
        <v>10</v>
      </c>
      <c r="F5" s="87">
        <v>38149</v>
      </c>
      <c r="G5" s="88">
        <f>E5*F5</f>
        <v>381490</v>
      </c>
      <c r="H5" s="83"/>
      <c r="I5" s="89"/>
    </row>
    <row r="6" spans="2:9" x14ac:dyDescent="0.35">
      <c r="B6" s="85" t="s">
        <v>40</v>
      </c>
      <c r="C6" s="84" t="s">
        <v>98</v>
      </c>
      <c r="D6" s="101" t="s">
        <v>225</v>
      </c>
      <c r="E6" s="83">
        <v>10</v>
      </c>
      <c r="F6" s="87">
        <v>12153</v>
      </c>
      <c r="G6" s="88">
        <f t="shared" ref="G6:G40" si="0">E6*F6</f>
        <v>121530</v>
      </c>
      <c r="H6" s="83"/>
      <c r="I6" s="89"/>
    </row>
    <row r="7" spans="2:9" x14ac:dyDescent="0.35">
      <c r="B7" s="85" t="s">
        <v>40</v>
      </c>
      <c r="C7" s="84"/>
      <c r="D7" s="101"/>
      <c r="E7" s="43"/>
      <c r="F7" s="87"/>
      <c r="G7" s="88">
        <f t="shared" si="0"/>
        <v>0</v>
      </c>
      <c r="H7" s="83"/>
      <c r="I7" s="89"/>
    </row>
    <row r="8" spans="2:9" x14ac:dyDescent="0.35">
      <c r="B8" s="85" t="s">
        <v>40</v>
      </c>
      <c r="C8" s="84"/>
      <c r="D8" s="86"/>
      <c r="E8" s="43"/>
      <c r="F8" s="87"/>
      <c r="G8" s="88">
        <f t="shared" si="0"/>
        <v>0</v>
      </c>
      <c r="H8" s="83"/>
      <c r="I8" s="89"/>
    </row>
    <row r="9" spans="2:9" x14ac:dyDescent="0.35">
      <c r="B9" s="85" t="s">
        <v>40</v>
      </c>
      <c r="C9" s="84"/>
      <c r="D9" s="86"/>
      <c r="E9" s="43"/>
      <c r="F9" s="87"/>
      <c r="G9" s="88">
        <f t="shared" si="0"/>
        <v>0</v>
      </c>
      <c r="H9" s="83"/>
      <c r="I9" s="89"/>
    </row>
    <row r="10" spans="2:9" x14ac:dyDescent="0.35">
      <c r="B10" s="85" t="s">
        <v>40</v>
      </c>
      <c r="C10" s="84"/>
      <c r="D10" s="86"/>
      <c r="E10" s="43"/>
      <c r="F10" s="87"/>
      <c r="G10" s="88">
        <f t="shared" si="0"/>
        <v>0</v>
      </c>
      <c r="H10" s="83"/>
      <c r="I10" s="89"/>
    </row>
    <row r="11" spans="2:9" x14ac:dyDescent="0.35">
      <c r="B11" s="85" t="s">
        <v>40</v>
      </c>
      <c r="C11" s="84"/>
      <c r="D11" s="86"/>
      <c r="E11" s="83"/>
      <c r="F11" s="87"/>
      <c r="G11" s="88">
        <f t="shared" si="0"/>
        <v>0</v>
      </c>
      <c r="H11" s="83"/>
      <c r="I11" s="89"/>
    </row>
    <row r="12" spans="2:9" x14ac:dyDescent="0.35">
      <c r="B12" s="85" t="s">
        <v>40</v>
      </c>
      <c r="C12" s="84"/>
      <c r="D12" s="86"/>
      <c r="E12" s="83"/>
      <c r="F12" s="87"/>
      <c r="G12" s="88">
        <f t="shared" si="0"/>
        <v>0</v>
      </c>
      <c r="H12" s="83"/>
      <c r="I12" s="89"/>
    </row>
    <row r="13" spans="2:9" x14ac:dyDescent="0.35">
      <c r="B13" s="85" t="s">
        <v>40</v>
      </c>
      <c r="C13" s="84"/>
      <c r="D13" s="86"/>
      <c r="E13" s="83"/>
      <c r="F13" s="87"/>
      <c r="G13" s="88">
        <f t="shared" si="0"/>
        <v>0</v>
      </c>
      <c r="H13" s="83"/>
      <c r="I13" s="89"/>
    </row>
    <row r="14" spans="2:9" x14ac:dyDescent="0.35">
      <c r="B14" s="85" t="s">
        <v>40</v>
      </c>
      <c r="C14" s="84"/>
      <c r="D14" s="86"/>
      <c r="E14" s="83"/>
      <c r="F14" s="87"/>
      <c r="G14" s="88">
        <f t="shared" si="0"/>
        <v>0</v>
      </c>
      <c r="H14" s="83"/>
      <c r="I14" s="89"/>
    </row>
    <row r="15" spans="2:9" x14ac:dyDescent="0.35">
      <c r="B15" s="85" t="s">
        <v>40</v>
      </c>
      <c r="C15" s="84"/>
      <c r="D15" s="86"/>
      <c r="E15" s="83"/>
      <c r="F15" s="87"/>
      <c r="G15" s="88">
        <f t="shared" si="0"/>
        <v>0</v>
      </c>
      <c r="H15" s="83"/>
      <c r="I15" s="89"/>
    </row>
    <row r="16" spans="2:9" x14ac:dyDescent="0.35">
      <c r="B16" s="85" t="s">
        <v>40</v>
      </c>
      <c r="C16" s="84"/>
      <c r="D16" s="86"/>
      <c r="E16" s="83"/>
      <c r="F16" s="87"/>
      <c r="G16" s="88">
        <f t="shared" si="0"/>
        <v>0</v>
      </c>
      <c r="H16" s="83"/>
      <c r="I16" s="89"/>
    </row>
    <row r="17" spans="2:9" x14ac:dyDescent="0.35">
      <c r="B17" s="85" t="s">
        <v>40</v>
      </c>
      <c r="C17" s="84"/>
      <c r="D17" s="86"/>
      <c r="E17" s="83"/>
      <c r="F17" s="87"/>
      <c r="G17" s="88">
        <f t="shared" si="0"/>
        <v>0</v>
      </c>
      <c r="H17" s="83"/>
      <c r="I17" s="89"/>
    </row>
    <row r="18" spans="2:9" x14ac:dyDescent="0.35">
      <c r="B18" s="85" t="s">
        <v>40</v>
      </c>
      <c r="C18" s="84"/>
      <c r="D18" s="86"/>
      <c r="E18" s="83"/>
      <c r="F18" s="87"/>
      <c r="G18" s="88">
        <f t="shared" si="0"/>
        <v>0</v>
      </c>
      <c r="H18" s="83"/>
      <c r="I18" s="89"/>
    </row>
    <row r="19" spans="2:9" x14ac:dyDescent="0.35">
      <c r="B19" s="85" t="s">
        <v>40</v>
      </c>
      <c r="C19" s="84"/>
      <c r="D19" s="86"/>
      <c r="E19" s="43"/>
      <c r="F19" s="87"/>
      <c r="G19" s="88">
        <f t="shared" si="0"/>
        <v>0</v>
      </c>
      <c r="H19" s="83"/>
      <c r="I19" s="89"/>
    </row>
    <row r="20" spans="2:9" x14ac:dyDescent="0.35">
      <c r="B20" s="85" t="s">
        <v>40</v>
      </c>
      <c r="C20" s="84"/>
      <c r="D20" s="86"/>
      <c r="E20" s="43"/>
      <c r="F20" s="87"/>
      <c r="G20" s="88">
        <f t="shared" si="0"/>
        <v>0</v>
      </c>
      <c r="H20" s="83"/>
      <c r="I20" s="89"/>
    </row>
    <row r="21" spans="2:9" x14ac:dyDescent="0.35">
      <c r="B21" s="85" t="s">
        <v>40</v>
      </c>
      <c r="C21" s="84"/>
      <c r="D21" s="86"/>
      <c r="E21" s="43"/>
      <c r="F21" s="87"/>
      <c r="G21" s="88">
        <f t="shared" si="0"/>
        <v>0</v>
      </c>
      <c r="H21" s="83"/>
      <c r="I21" s="89"/>
    </row>
    <row r="22" spans="2:9" x14ac:dyDescent="0.35">
      <c r="B22" s="85" t="s">
        <v>40</v>
      </c>
      <c r="C22" s="84"/>
      <c r="D22" s="86"/>
      <c r="E22" s="43"/>
      <c r="F22" s="87"/>
      <c r="G22" s="88">
        <f t="shared" si="0"/>
        <v>0</v>
      </c>
      <c r="H22" s="83"/>
      <c r="I22" s="89"/>
    </row>
    <row r="23" spans="2:9" x14ac:dyDescent="0.35">
      <c r="B23" s="85" t="s">
        <v>40</v>
      </c>
      <c r="C23" s="84"/>
      <c r="D23" s="86"/>
      <c r="E23" s="43"/>
      <c r="F23" s="87"/>
      <c r="G23" s="88">
        <f t="shared" si="0"/>
        <v>0</v>
      </c>
      <c r="H23" s="83"/>
      <c r="I23" s="89"/>
    </row>
    <row r="24" spans="2:9" x14ac:dyDescent="0.35">
      <c r="B24" s="85" t="s">
        <v>40</v>
      </c>
      <c r="C24" s="84"/>
      <c r="D24" s="86"/>
      <c r="E24" s="43"/>
      <c r="F24" s="87"/>
      <c r="G24" s="88">
        <f t="shared" si="0"/>
        <v>0</v>
      </c>
      <c r="H24" s="83"/>
      <c r="I24" s="89"/>
    </row>
    <row r="25" spans="2:9" x14ac:dyDescent="0.35">
      <c r="B25" s="85" t="s">
        <v>40</v>
      </c>
      <c r="C25" s="84"/>
      <c r="D25" s="86"/>
      <c r="E25" s="43"/>
      <c r="F25" s="87"/>
      <c r="G25" s="88">
        <f t="shared" si="0"/>
        <v>0</v>
      </c>
      <c r="H25" s="83"/>
      <c r="I25" s="89"/>
    </row>
    <row r="26" spans="2:9" x14ac:dyDescent="0.35">
      <c r="B26" s="85" t="s">
        <v>40</v>
      </c>
      <c r="C26" s="84"/>
      <c r="D26" s="86"/>
      <c r="E26" s="43"/>
      <c r="F26" s="87"/>
      <c r="G26" s="88">
        <f t="shared" si="0"/>
        <v>0</v>
      </c>
      <c r="H26" s="102"/>
      <c r="I26" s="89"/>
    </row>
    <row r="27" spans="2:9" x14ac:dyDescent="0.35">
      <c r="B27" s="85" t="s">
        <v>40</v>
      </c>
      <c r="C27" s="84"/>
      <c r="D27" s="86"/>
      <c r="E27" s="83"/>
      <c r="F27" s="87"/>
      <c r="G27" s="88">
        <f t="shared" si="0"/>
        <v>0</v>
      </c>
      <c r="H27" s="83"/>
      <c r="I27" s="89"/>
    </row>
    <row r="28" spans="2:9" x14ac:dyDescent="0.35">
      <c r="B28" s="85" t="s">
        <v>40</v>
      </c>
      <c r="C28" s="84"/>
      <c r="D28" s="86"/>
      <c r="E28" s="83"/>
      <c r="F28" s="87"/>
      <c r="G28" s="88">
        <f t="shared" si="0"/>
        <v>0</v>
      </c>
      <c r="H28" s="83"/>
      <c r="I28" s="89"/>
    </row>
    <row r="29" spans="2:9" x14ac:dyDescent="0.35">
      <c r="B29" s="85" t="s">
        <v>40</v>
      </c>
      <c r="C29" s="84"/>
      <c r="D29" s="86"/>
      <c r="E29" s="43"/>
      <c r="F29" s="87"/>
      <c r="G29" s="88">
        <f t="shared" si="0"/>
        <v>0</v>
      </c>
      <c r="H29" s="83"/>
      <c r="I29" s="89"/>
    </row>
    <row r="30" spans="2:9" x14ac:dyDescent="0.35">
      <c r="B30" s="85" t="s">
        <v>40</v>
      </c>
      <c r="C30" s="84"/>
      <c r="D30" s="86"/>
      <c r="E30" s="43"/>
      <c r="F30" s="87"/>
      <c r="G30" s="88">
        <f t="shared" si="0"/>
        <v>0</v>
      </c>
      <c r="H30" s="83"/>
      <c r="I30" s="89"/>
    </row>
    <row r="31" spans="2:9" x14ac:dyDescent="0.35">
      <c r="B31" s="85" t="s">
        <v>40</v>
      </c>
      <c r="C31" s="84"/>
      <c r="D31" s="86"/>
      <c r="E31" s="43"/>
      <c r="F31" s="87"/>
      <c r="G31" s="88">
        <f t="shared" si="0"/>
        <v>0</v>
      </c>
      <c r="H31" s="83"/>
      <c r="I31" s="89"/>
    </row>
    <row r="32" spans="2:9" x14ac:dyDescent="0.35">
      <c r="B32" s="85" t="s">
        <v>40</v>
      </c>
      <c r="C32" s="84"/>
      <c r="D32" s="86"/>
      <c r="E32" s="43"/>
      <c r="F32" s="87"/>
      <c r="G32" s="88">
        <f t="shared" si="0"/>
        <v>0</v>
      </c>
      <c r="H32" s="83"/>
      <c r="I32" s="89"/>
    </row>
    <row r="33" spans="2:9" x14ac:dyDescent="0.35">
      <c r="B33" s="85" t="s">
        <v>40</v>
      </c>
      <c r="C33" s="84"/>
      <c r="D33" s="86"/>
      <c r="E33" s="43"/>
      <c r="F33" s="87"/>
      <c r="G33" s="88">
        <f t="shared" si="0"/>
        <v>0</v>
      </c>
      <c r="H33" s="83"/>
      <c r="I33" s="89"/>
    </row>
    <row r="34" spans="2:9" x14ac:dyDescent="0.35">
      <c r="B34" s="85" t="s">
        <v>40</v>
      </c>
      <c r="C34" s="84"/>
      <c r="D34" s="86"/>
      <c r="E34" s="43"/>
      <c r="F34" s="87"/>
      <c r="G34" s="88">
        <f t="shared" si="0"/>
        <v>0</v>
      </c>
      <c r="H34" s="83"/>
      <c r="I34" s="89"/>
    </row>
    <row r="35" spans="2:9" x14ac:dyDescent="0.35">
      <c r="B35" s="85" t="s">
        <v>40</v>
      </c>
      <c r="C35" s="84"/>
      <c r="D35" s="86"/>
      <c r="E35" s="83"/>
      <c r="F35" s="87"/>
      <c r="G35" s="88">
        <f t="shared" si="0"/>
        <v>0</v>
      </c>
      <c r="H35" s="83"/>
      <c r="I35" s="89"/>
    </row>
    <row r="36" spans="2:9" x14ac:dyDescent="0.35">
      <c r="B36" s="85" t="s">
        <v>40</v>
      </c>
      <c r="C36" s="84"/>
      <c r="D36" s="86"/>
      <c r="E36" s="83"/>
      <c r="F36" s="87"/>
      <c r="G36" s="88">
        <f t="shared" si="0"/>
        <v>0</v>
      </c>
      <c r="H36" s="83"/>
      <c r="I36" s="89"/>
    </row>
    <row r="37" spans="2:9" x14ac:dyDescent="0.35">
      <c r="B37" s="85" t="s">
        <v>40</v>
      </c>
      <c r="C37" s="84"/>
      <c r="D37" s="86"/>
      <c r="E37" s="83"/>
      <c r="F37" s="87"/>
      <c r="G37" s="88">
        <f t="shared" si="0"/>
        <v>0</v>
      </c>
      <c r="H37" s="83"/>
      <c r="I37" s="89"/>
    </row>
    <row r="38" spans="2:9" x14ac:dyDescent="0.35">
      <c r="B38" s="85" t="s">
        <v>40</v>
      </c>
      <c r="C38" s="84"/>
      <c r="D38" s="86"/>
      <c r="E38" s="83"/>
      <c r="F38" s="87"/>
      <c r="G38" s="88">
        <f t="shared" si="0"/>
        <v>0</v>
      </c>
      <c r="H38" s="83"/>
      <c r="I38" s="89"/>
    </row>
    <row r="39" spans="2:9" x14ac:dyDescent="0.35">
      <c r="B39" s="85"/>
      <c r="C39" s="84"/>
      <c r="D39" s="86"/>
      <c r="E39" s="83"/>
      <c r="F39" s="87"/>
      <c r="G39" s="88">
        <f t="shared" si="0"/>
        <v>0</v>
      </c>
      <c r="H39" s="83"/>
      <c r="I39" s="103"/>
    </row>
    <row r="40" spans="2:9" x14ac:dyDescent="0.35">
      <c r="B40" s="85" t="s">
        <v>40</v>
      </c>
      <c r="C40" s="84"/>
      <c r="D40" s="86"/>
      <c r="E40" s="83"/>
      <c r="F40" s="87"/>
      <c r="G40" s="88">
        <f t="shared" si="0"/>
        <v>0</v>
      </c>
      <c r="H40" s="83"/>
      <c r="I40" s="103"/>
    </row>
    <row r="41" spans="2:9" x14ac:dyDescent="0.35">
      <c r="B41" s="85" t="s">
        <v>39</v>
      </c>
      <c r="C41" s="199"/>
      <c r="D41" s="199"/>
      <c r="E41" s="199"/>
      <c r="F41" s="200"/>
      <c r="G41" s="104">
        <f>SUM(G5:G40)</f>
        <v>503020</v>
      </c>
      <c r="H41" s="105"/>
      <c r="I41" s="89"/>
    </row>
    <row r="42" spans="2:9" x14ac:dyDescent="0.35">
      <c r="C42" s="106"/>
      <c r="D42" s="107"/>
      <c r="E42" s="89"/>
      <c r="F42" s="89"/>
      <c r="G42" s="108"/>
      <c r="H42" s="108"/>
      <c r="I42" s="89"/>
    </row>
    <row r="43" spans="2:9" x14ac:dyDescent="0.35">
      <c r="C43" s="106"/>
      <c r="D43" s="107"/>
      <c r="E43" s="89"/>
      <c r="F43" s="89"/>
      <c r="G43" s="108"/>
      <c r="H43" s="108"/>
      <c r="I43" s="89"/>
    </row>
    <row r="44" spans="2:9" x14ac:dyDescent="0.35">
      <c r="B44" s="92"/>
      <c r="C44" s="93"/>
      <c r="D44" s="94"/>
      <c r="E44" s="92"/>
      <c r="F44" s="92"/>
      <c r="G44" s="95"/>
    </row>
    <row r="45" spans="2:9" x14ac:dyDescent="0.35">
      <c r="B45" s="92"/>
      <c r="C45" s="93"/>
      <c r="D45" s="94"/>
      <c r="E45" s="92"/>
      <c r="F45" s="92"/>
      <c r="G45" s="95"/>
    </row>
  </sheetData>
  <autoFilter ref="B4:I41" xr:uid="{B71B047B-0779-4F6C-9C61-E115357BD87B}"/>
  <mergeCells count="2">
    <mergeCell ref="B3:H3"/>
    <mergeCell ref="C41:F4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UNIDADES </vt:lpstr>
      <vt:lpstr>UNP GASTRONOMIA CEGAFE</vt:lpstr>
      <vt:lpstr>Consol_Insumos_GASTRONOMIA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Guillermo Guatibonza</dc:creator>
  <cp:keywords/>
  <dc:description/>
  <cp:lastModifiedBy>martha niño</cp:lastModifiedBy>
  <cp:revision/>
  <dcterms:created xsi:type="dcterms:W3CDTF">2026-03-11T15:20:08Z</dcterms:created>
  <dcterms:modified xsi:type="dcterms:W3CDTF">2026-07-15T02:06:44Z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3dc41c4-3f95-4020-bedd-cbbd89182633_Enabled">
    <vt:lpwstr>true</vt:lpwstr>
  </property>
  <property fmtid="{D5CDD505-2E9C-101B-9397-08002B2CF9AE}" pid="3" name="MSIP_Label_13dc41c4-3f95-4020-bedd-cbbd89182633_SetDate">
    <vt:lpwstr>2026-03-30T23:50:40Z</vt:lpwstr>
  </property>
  <property fmtid="{D5CDD505-2E9C-101B-9397-08002B2CF9AE}" pid="4" name="MSIP_Label_13dc41c4-3f95-4020-bedd-cbbd89182633_Method">
    <vt:lpwstr>Privileged</vt:lpwstr>
  </property>
  <property fmtid="{D5CDD505-2E9C-101B-9397-08002B2CF9AE}" pid="5" name="MSIP_Label_13dc41c4-3f95-4020-bedd-cbbd89182633_Name">
    <vt:lpwstr>General</vt:lpwstr>
  </property>
  <property fmtid="{D5CDD505-2E9C-101B-9397-08002B2CF9AE}" pid="6" name="MSIP_Label_13dc41c4-3f95-4020-bedd-cbbd89182633_SiteId">
    <vt:lpwstr>cbc2c381-2f2e-4d93-91d1-506c9316ace7</vt:lpwstr>
  </property>
  <property fmtid="{D5CDD505-2E9C-101B-9397-08002B2CF9AE}" pid="7" name="MSIP_Label_13dc41c4-3f95-4020-bedd-cbbd89182633_ActionId">
    <vt:lpwstr>d3144804-6d63-4da6-9d7c-aff5bd1484eb</vt:lpwstr>
  </property>
  <property fmtid="{D5CDD505-2E9C-101B-9397-08002B2CF9AE}" pid="8" name="MSIP_Label_13dc41c4-3f95-4020-bedd-cbbd89182633_ContentBits">
    <vt:lpwstr>0</vt:lpwstr>
  </property>
  <property fmtid="{D5CDD505-2E9C-101B-9397-08002B2CF9AE}" pid="9" name="MSIP_Label_13dc41c4-3f95-4020-bedd-cbbd89182633_Tag">
    <vt:lpwstr>10, 0, 1, 2</vt:lpwstr>
  </property>
</Properties>
</file>